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gdot.ad.local\gdot\Construction\Materials_Research\PavementMgmt\Walker_Jacob\Guidelines 2017\Work in Progress\Minor Pavement Project Guidelines\Tool and Revisions\December 5, 2017\"/>
    </mc:Choice>
  </mc:AlternateContent>
  <workbookProtection workbookAlgorithmName="SHA-512" workbookHashValue="W9vvBGK1/9esZvXV/5VnPK+Er1d/Pake1sm3UQSgqxCpft2b9DA5rWMrQdMSiaHmBTrkTytleoLSXo4lHS4dIg==" workbookSaltValue="0STx1DjLwH1zL1MByWnaeQ==" workbookSpinCount="100000" lockStructure="1"/>
  <bookViews>
    <workbookView xWindow="0" yWindow="0" windowWidth="20370" windowHeight="7860"/>
  </bookViews>
  <sheets>
    <sheet name="Main" sheetId="8" r:id="rId1"/>
    <sheet name="Pay Item" sheetId="9" state="hidden" r:id="rId2"/>
    <sheet name="MPG" sheetId="11" state="hidden" r:id="rId3"/>
    <sheet name="County Info" sheetId="10" state="hidden" r:id="rId4"/>
  </sheets>
  <definedNames>
    <definedName name="_xlnm._FilterDatabase" localSheetId="2" hidden="1">MPG!$A$10:$H$113</definedName>
    <definedName name="_xlnm.Print_Area" localSheetId="0">Main!$A$1:$F$51</definedName>
    <definedName name="_xlnm.Print_Area" localSheetId="2">MPG!$A$10:$H$113</definedName>
    <definedName name="_xlnm.Print_Titles" localSheetId="2">MPG!$10:$10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E46" i="8" l="1"/>
  <c r="B46" i="8"/>
  <c r="B23" i="8" l="1"/>
  <c r="I28" i="11" l="1"/>
  <c r="G28" i="11"/>
  <c r="C28" i="11"/>
  <c r="E28" i="11" s="1"/>
  <c r="J28" i="11" s="1"/>
  <c r="I27" i="11"/>
  <c r="G27" i="11"/>
  <c r="C27" i="11"/>
  <c r="E27" i="11" s="1"/>
  <c r="J27" i="11" s="1"/>
  <c r="I26" i="11"/>
  <c r="G26" i="11"/>
  <c r="C26" i="11"/>
  <c r="E26" i="11" s="1"/>
  <c r="J26" i="11" s="1"/>
  <c r="I25" i="11"/>
  <c r="G25" i="11"/>
  <c r="E25" i="11"/>
  <c r="J25" i="11" s="1"/>
  <c r="C34" i="11"/>
  <c r="C33" i="11"/>
  <c r="E33" i="11" s="1"/>
  <c r="J33" i="11" s="1"/>
  <c r="I34" i="11"/>
  <c r="G34" i="11"/>
  <c r="E34" i="11"/>
  <c r="J34" i="11" s="1"/>
  <c r="I33" i="11"/>
  <c r="G33" i="11"/>
  <c r="I32" i="11"/>
  <c r="G32" i="11"/>
  <c r="E32" i="11"/>
  <c r="J32" i="11" s="1"/>
  <c r="I31" i="11"/>
  <c r="G31" i="11"/>
  <c r="C31" i="11"/>
  <c r="E31" i="11" s="1"/>
  <c r="J31" i="11" s="1"/>
  <c r="I30" i="11"/>
  <c r="G30" i="11"/>
  <c r="C30" i="11"/>
  <c r="E30" i="11" s="1"/>
  <c r="J30" i="11" s="1"/>
  <c r="I29" i="11"/>
  <c r="G29" i="11"/>
  <c r="E29" i="11"/>
  <c r="J29" i="11" s="1"/>
  <c r="I72" i="11"/>
  <c r="G72" i="11"/>
  <c r="E72" i="11"/>
  <c r="J72" i="11" s="1"/>
  <c r="I71" i="11"/>
  <c r="G71" i="11"/>
  <c r="E71" i="11"/>
  <c r="J71" i="11" s="1"/>
  <c r="I70" i="11"/>
  <c r="G70" i="11"/>
  <c r="E70" i="11"/>
  <c r="J70" i="11" s="1"/>
  <c r="I69" i="11"/>
  <c r="G69" i="11"/>
  <c r="E69" i="11"/>
  <c r="J69" i="11" s="1"/>
  <c r="C60" i="11"/>
  <c r="E60" i="11" s="1"/>
  <c r="J60" i="11" s="1"/>
  <c r="C59" i="11"/>
  <c r="E59" i="11" s="1"/>
  <c r="J59" i="11" s="1"/>
  <c r="C58" i="11"/>
  <c r="I60" i="11"/>
  <c r="G60" i="11"/>
  <c r="I59" i="11"/>
  <c r="G59" i="11"/>
  <c r="I58" i="11"/>
  <c r="G58" i="11"/>
  <c r="E58" i="11"/>
  <c r="J58" i="11" s="1"/>
  <c r="I57" i="11"/>
  <c r="G57" i="11"/>
  <c r="E57" i="11"/>
  <c r="J57" i="11" s="1"/>
  <c r="B20" i="8" l="1"/>
  <c r="B26" i="8" l="1"/>
  <c r="B32" i="8" s="1"/>
  <c r="I16" i="11" l="1"/>
  <c r="I17" i="11"/>
  <c r="I18" i="11"/>
  <c r="I19" i="11"/>
  <c r="I20" i="11"/>
  <c r="I21" i="11"/>
  <c r="I22" i="11"/>
  <c r="I23" i="11"/>
  <c r="I24" i="11"/>
  <c r="I35" i="11"/>
  <c r="I36" i="11"/>
  <c r="I37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61" i="11"/>
  <c r="I62" i="11"/>
  <c r="I63" i="11"/>
  <c r="I64" i="11"/>
  <c r="I65" i="11"/>
  <c r="I66" i="11"/>
  <c r="I67" i="11"/>
  <c r="I68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3" i="11"/>
  <c r="I14" i="11"/>
  <c r="I15" i="11"/>
  <c r="E22" i="11" l="1"/>
  <c r="J22" i="11" s="1"/>
  <c r="E109" i="11" l="1"/>
  <c r="J109" i="11" s="1"/>
  <c r="E104" i="11"/>
  <c r="J104" i="11" s="1"/>
  <c r="E99" i="11"/>
  <c r="J99" i="11" s="1"/>
  <c r="E95" i="11"/>
  <c r="J95" i="11" s="1"/>
  <c r="E91" i="11"/>
  <c r="J91" i="11" s="1"/>
  <c r="E87" i="11"/>
  <c r="J87" i="11" s="1"/>
  <c r="E83" i="11"/>
  <c r="J83" i="11" s="1"/>
  <c r="E78" i="11"/>
  <c r="J78" i="11" s="1"/>
  <c r="E73" i="11"/>
  <c r="J73" i="11" s="1"/>
  <c r="E65" i="11"/>
  <c r="J65" i="11" s="1"/>
  <c r="E61" i="11"/>
  <c r="J61" i="11" s="1"/>
  <c r="E53" i="11"/>
  <c r="J53" i="11" s="1"/>
  <c r="E49" i="11"/>
  <c r="J49" i="11" s="1"/>
  <c r="E44" i="11"/>
  <c r="J44" i="11" s="1"/>
  <c r="E41" i="11"/>
  <c r="J41" i="11" s="1"/>
  <c r="E38" i="11"/>
  <c r="J38" i="11" s="1"/>
  <c r="E35" i="11"/>
  <c r="J35" i="11" s="1"/>
  <c r="E19" i="11"/>
  <c r="J19" i="11" s="1"/>
  <c r="E16" i="11"/>
  <c r="J16" i="11" s="1"/>
  <c r="E13" i="11"/>
  <c r="J13" i="11" s="1"/>
  <c r="E11" i="11"/>
  <c r="J11" i="11" s="1"/>
  <c r="G12" i="11" l="1"/>
  <c r="G13" i="11"/>
  <c r="G14" i="11"/>
  <c r="G15" i="11"/>
  <c r="G16" i="11"/>
  <c r="G17" i="11"/>
  <c r="G18" i="11"/>
  <c r="G19" i="11"/>
  <c r="G20" i="11"/>
  <c r="G21" i="11"/>
  <c r="G22" i="11"/>
  <c r="G23" i="11"/>
  <c r="G2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61" i="11"/>
  <c r="G62" i="11"/>
  <c r="G63" i="11"/>
  <c r="G64" i="11"/>
  <c r="G65" i="11"/>
  <c r="G66" i="11"/>
  <c r="G67" i="11"/>
  <c r="G68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" i="11"/>
  <c r="E17" i="11"/>
  <c r="J17" i="11" s="1"/>
  <c r="E18" i="11"/>
  <c r="J18" i="11" s="1"/>
  <c r="C20" i="11"/>
  <c r="E20" i="11" s="1"/>
  <c r="J20" i="11" s="1"/>
  <c r="C21" i="11"/>
  <c r="E21" i="11" s="1"/>
  <c r="J21" i="11" s="1"/>
  <c r="E23" i="11"/>
  <c r="J23" i="11" s="1"/>
  <c r="E24" i="11"/>
  <c r="J24" i="11" s="1"/>
  <c r="C36" i="11"/>
  <c r="E36" i="11" s="1"/>
  <c r="J36" i="11" s="1"/>
  <c r="C37" i="11"/>
  <c r="E37" i="11" s="1"/>
  <c r="J37" i="11" s="1"/>
  <c r="E39" i="11"/>
  <c r="J39" i="11" s="1"/>
  <c r="E40" i="11"/>
  <c r="J40" i="11" s="1"/>
  <c r="E42" i="11"/>
  <c r="J42" i="11" s="1"/>
  <c r="E43" i="11"/>
  <c r="J43" i="11" s="1"/>
  <c r="C45" i="11"/>
  <c r="E45" i="11" s="1"/>
  <c r="J45" i="11" s="1"/>
  <c r="C46" i="11"/>
  <c r="E46" i="11" s="1"/>
  <c r="J46" i="11" s="1"/>
  <c r="C47" i="11"/>
  <c r="E47" i="11" s="1"/>
  <c r="J47" i="11" s="1"/>
  <c r="C48" i="11"/>
  <c r="E48" i="11" s="1"/>
  <c r="J48" i="11" s="1"/>
  <c r="C50" i="11"/>
  <c r="E50" i="11" s="1"/>
  <c r="J50" i="11" s="1"/>
  <c r="C51" i="11"/>
  <c r="E51" i="11" s="1"/>
  <c r="J51" i="11" s="1"/>
  <c r="C52" i="11"/>
  <c r="E52" i="11" s="1"/>
  <c r="J52" i="11" s="1"/>
  <c r="C54" i="11"/>
  <c r="E54" i="11" s="1"/>
  <c r="J54" i="11" s="1"/>
  <c r="C55" i="11"/>
  <c r="E55" i="11" s="1"/>
  <c r="J55" i="11" s="1"/>
  <c r="C56" i="11"/>
  <c r="E56" i="11" s="1"/>
  <c r="J56" i="11" s="1"/>
  <c r="C62" i="11"/>
  <c r="E62" i="11" s="1"/>
  <c r="J62" i="11" s="1"/>
  <c r="C63" i="11"/>
  <c r="E63" i="11" s="1"/>
  <c r="J63" i="11" s="1"/>
  <c r="C64" i="11"/>
  <c r="E64" i="11" s="1"/>
  <c r="J64" i="11" s="1"/>
  <c r="E66" i="11"/>
  <c r="J66" i="11" s="1"/>
  <c r="E67" i="11"/>
  <c r="J67" i="11" s="1"/>
  <c r="E68" i="11"/>
  <c r="J68" i="11" s="1"/>
  <c r="C74" i="11"/>
  <c r="E74" i="11" s="1"/>
  <c r="J74" i="11" s="1"/>
  <c r="C75" i="11"/>
  <c r="E75" i="11" s="1"/>
  <c r="J75" i="11" s="1"/>
  <c r="C76" i="11"/>
  <c r="E76" i="11" s="1"/>
  <c r="J76" i="11" s="1"/>
  <c r="C77" i="11"/>
  <c r="E77" i="11" s="1"/>
  <c r="J77" i="11" s="1"/>
  <c r="E79" i="11"/>
  <c r="J79" i="11" s="1"/>
  <c r="E80" i="11"/>
  <c r="J80" i="11" s="1"/>
  <c r="E81" i="11"/>
  <c r="J81" i="11" s="1"/>
  <c r="E82" i="11"/>
  <c r="J82" i="11" s="1"/>
  <c r="C84" i="11"/>
  <c r="E84" i="11" s="1"/>
  <c r="J84" i="11" s="1"/>
  <c r="C85" i="11"/>
  <c r="E85" i="11" s="1"/>
  <c r="J85" i="11" s="1"/>
  <c r="C86" i="11"/>
  <c r="E86" i="11" s="1"/>
  <c r="J86" i="11" s="1"/>
  <c r="E88" i="11"/>
  <c r="J88" i="11" s="1"/>
  <c r="E89" i="11"/>
  <c r="J89" i="11" s="1"/>
  <c r="E90" i="11"/>
  <c r="J90" i="11" s="1"/>
  <c r="C92" i="11"/>
  <c r="E92" i="11" s="1"/>
  <c r="J92" i="11" s="1"/>
  <c r="C93" i="11"/>
  <c r="E93" i="11" s="1"/>
  <c r="J93" i="11" s="1"/>
  <c r="C94" i="11"/>
  <c r="E94" i="11" s="1"/>
  <c r="J94" i="11" s="1"/>
  <c r="E96" i="11"/>
  <c r="J96" i="11" s="1"/>
  <c r="E97" i="11"/>
  <c r="J97" i="11" s="1"/>
  <c r="E98" i="11"/>
  <c r="J98" i="11" s="1"/>
  <c r="C100" i="11"/>
  <c r="E100" i="11" s="1"/>
  <c r="J100" i="11" s="1"/>
  <c r="C101" i="11"/>
  <c r="E101" i="11" s="1"/>
  <c r="J101" i="11" s="1"/>
  <c r="C102" i="11"/>
  <c r="E102" i="11" s="1"/>
  <c r="J102" i="11" s="1"/>
  <c r="C103" i="11"/>
  <c r="E103" i="11" s="1"/>
  <c r="J103" i="11" s="1"/>
  <c r="C105" i="11"/>
  <c r="E105" i="11" s="1"/>
  <c r="J105" i="11" s="1"/>
  <c r="C106" i="11"/>
  <c r="E106" i="11" s="1"/>
  <c r="J106" i="11" s="1"/>
  <c r="C107" i="11"/>
  <c r="E107" i="11" s="1"/>
  <c r="J107" i="11" s="1"/>
  <c r="C108" i="11"/>
  <c r="E108" i="11" s="1"/>
  <c r="J108" i="11" s="1"/>
  <c r="E110" i="11"/>
  <c r="J110" i="11" s="1"/>
  <c r="E111" i="11"/>
  <c r="J111" i="11" s="1"/>
  <c r="E112" i="11"/>
  <c r="J112" i="11" s="1"/>
  <c r="E113" i="11"/>
  <c r="J113" i="11" s="1"/>
  <c r="C15" i="11"/>
  <c r="E15" i="11" s="1"/>
  <c r="J15" i="11" s="1"/>
  <c r="C14" i="11"/>
  <c r="E14" i="11" s="1"/>
  <c r="J14" i="11" s="1"/>
  <c r="C12" i="11"/>
  <c r="E12" i="11" s="1"/>
  <c r="J12" i="11" s="1"/>
  <c r="I38" i="11" l="1"/>
  <c r="I39" i="11"/>
  <c r="I40" i="11"/>
  <c r="I12" i="11"/>
  <c r="I11" i="11"/>
  <c r="E50" i="8"/>
  <c r="E48" i="8"/>
  <c r="E47" i="8"/>
  <c r="B41" i="8" l="1"/>
  <c r="E43" i="8" s="1"/>
  <c r="C48" i="8" l="1"/>
  <c r="C50" i="8" s="1"/>
  <c r="C49" i="8"/>
  <c r="E49" i="8" s="1"/>
</calcChain>
</file>

<file path=xl/sharedStrings.xml><?xml version="1.0" encoding="utf-8"?>
<sst xmlns="http://schemas.openxmlformats.org/spreadsheetml/2006/main" count="338" uniqueCount="223">
  <si>
    <t>GAB</t>
  </si>
  <si>
    <t>SY</t>
  </si>
  <si>
    <t>Inches</t>
  </si>
  <si>
    <t>Applications</t>
  </si>
  <si>
    <t>19 mm SP</t>
  </si>
  <si>
    <t>25 mm SP</t>
  </si>
  <si>
    <t>County</t>
  </si>
  <si>
    <t>Pay Item Number</t>
  </si>
  <si>
    <t>Description</t>
  </si>
  <si>
    <t>Ton</t>
  </si>
  <si>
    <t>8 in. GAB</t>
  </si>
  <si>
    <t>10 in. GAB</t>
  </si>
  <si>
    <t>12 in. GAB</t>
  </si>
  <si>
    <t>9.5 mm SP, Type II</t>
  </si>
  <si>
    <t>APPLING</t>
  </si>
  <si>
    <t>ATKINSON</t>
  </si>
  <si>
    <t>BACON</t>
  </si>
  <si>
    <t>BAKER</t>
  </si>
  <si>
    <t>BALDWIN</t>
  </si>
  <si>
    <t>BANKS</t>
  </si>
  <si>
    <t>BARROW</t>
  </si>
  <si>
    <t>BARTOW</t>
  </si>
  <si>
    <t>BEN HILL</t>
  </si>
  <si>
    <t>BERRIEN</t>
  </si>
  <si>
    <t>BIBB</t>
  </si>
  <si>
    <t>BLECKLEY</t>
  </si>
  <si>
    <t>BRANTLEY</t>
  </si>
  <si>
    <t>BROOKS</t>
  </si>
  <si>
    <t>BRYAN</t>
  </si>
  <si>
    <t>BULLOCH</t>
  </si>
  <si>
    <t>BURKE</t>
  </si>
  <si>
    <t>BUTTS</t>
  </si>
  <si>
    <t>CALHOUN</t>
  </si>
  <si>
    <t>CAMDEN</t>
  </si>
  <si>
    <t>CANDLER</t>
  </si>
  <si>
    <t>CARROLL</t>
  </si>
  <si>
    <t>CATOOSA</t>
  </si>
  <si>
    <t>CHARLTON</t>
  </si>
  <si>
    <t>CHATHAM</t>
  </si>
  <si>
    <t>CHATTAHOOCHEE</t>
  </si>
  <si>
    <t>CHATTOOGA</t>
  </si>
  <si>
    <t>CHEROKEE</t>
  </si>
  <si>
    <t>CLARKE</t>
  </si>
  <si>
    <t>CLAY</t>
  </si>
  <si>
    <t>CLAYTON</t>
  </si>
  <si>
    <t>CLINCH</t>
  </si>
  <si>
    <t>COBB</t>
  </si>
  <si>
    <t>COFFEE</t>
  </si>
  <si>
    <t>COLQUITT</t>
  </si>
  <si>
    <t>COLUMBIA</t>
  </si>
  <si>
    <t>COOK</t>
  </si>
  <si>
    <t>COWETA</t>
  </si>
  <si>
    <t>CRAWFORD</t>
  </si>
  <si>
    <t>CRISP</t>
  </si>
  <si>
    <t>DADE</t>
  </si>
  <si>
    <t>DECATUR</t>
  </si>
  <si>
    <t>DODGE</t>
  </si>
  <si>
    <t>DOOLY</t>
  </si>
  <si>
    <t>DOUGHERTY</t>
  </si>
  <si>
    <t>DOUGLAS</t>
  </si>
  <si>
    <t>EARLY</t>
  </si>
  <si>
    <t>ECHOLS</t>
  </si>
  <si>
    <t>EFFINGHAM</t>
  </si>
  <si>
    <t>ELBERT</t>
  </si>
  <si>
    <t>EMANUEL</t>
  </si>
  <si>
    <t>EVANS</t>
  </si>
  <si>
    <t>FANNIN</t>
  </si>
  <si>
    <t>FAYETTE</t>
  </si>
  <si>
    <t>FLOYD</t>
  </si>
  <si>
    <t>FRANKLIN</t>
  </si>
  <si>
    <t>GILMER</t>
  </si>
  <si>
    <t>GLASCOCK</t>
  </si>
  <si>
    <t>GLYNN</t>
  </si>
  <si>
    <t>GORDON</t>
  </si>
  <si>
    <t>GRADY</t>
  </si>
  <si>
    <t>GREENE</t>
  </si>
  <si>
    <t>GWINNETT</t>
  </si>
  <si>
    <t>HABERSHAM</t>
  </si>
  <si>
    <t>HALL</t>
  </si>
  <si>
    <t>HANCOCK</t>
  </si>
  <si>
    <t>HARALSON</t>
  </si>
  <si>
    <t>HART</t>
  </si>
  <si>
    <t>HENRY</t>
  </si>
  <si>
    <t>HOUSTON</t>
  </si>
  <si>
    <t>IRWIN</t>
  </si>
  <si>
    <t>JACKSON</t>
  </si>
  <si>
    <t>JASPER</t>
  </si>
  <si>
    <t>JEFF DAVIS</t>
  </si>
  <si>
    <t>JEFFERSON</t>
  </si>
  <si>
    <t>JENKINS</t>
  </si>
  <si>
    <t>JOHNSON</t>
  </si>
  <si>
    <t>JONES</t>
  </si>
  <si>
    <t>LAMAR</t>
  </si>
  <si>
    <t>LANIER</t>
  </si>
  <si>
    <t>LAURENS</t>
  </si>
  <si>
    <t>LEE</t>
  </si>
  <si>
    <t>LIBERTY</t>
  </si>
  <si>
    <t>LINCOLN</t>
  </si>
  <si>
    <t>LONG</t>
  </si>
  <si>
    <t>LOWNDES</t>
  </si>
  <si>
    <t>LUMPKIN</t>
  </si>
  <si>
    <t>MACON</t>
  </si>
  <si>
    <t>MADISON</t>
  </si>
  <si>
    <t>MARION</t>
  </si>
  <si>
    <t>MCDUFFIE</t>
  </si>
  <si>
    <t>MCINTOSH</t>
  </si>
  <si>
    <t>MILLER</t>
  </si>
  <si>
    <t>MITCHEL</t>
  </si>
  <si>
    <t>MONROE</t>
  </si>
  <si>
    <t>MONTGOMERY</t>
  </si>
  <si>
    <t>MORGAN</t>
  </si>
  <si>
    <t>MUSCOGEE</t>
  </si>
  <si>
    <t>NEWTON</t>
  </si>
  <si>
    <t>OCONEE</t>
  </si>
  <si>
    <t>OGLETHORPE</t>
  </si>
  <si>
    <t>PAULDING</t>
  </si>
  <si>
    <t>PEACH</t>
  </si>
  <si>
    <t>PICKENS</t>
  </si>
  <si>
    <t>PIERCE</t>
  </si>
  <si>
    <t>PIKE</t>
  </si>
  <si>
    <t>POLK</t>
  </si>
  <si>
    <t>PULASKI</t>
  </si>
  <si>
    <t>PUTNAM</t>
  </si>
  <si>
    <t>QUITMAN</t>
  </si>
  <si>
    <t>RABUN</t>
  </si>
  <si>
    <t>RANDOLPH</t>
  </si>
  <si>
    <t>RICHMOND</t>
  </si>
  <si>
    <t>ROCKDALE</t>
  </si>
  <si>
    <t>SCHLEY</t>
  </si>
  <si>
    <t>SCREVEN</t>
  </si>
  <si>
    <t>SEMINOLE</t>
  </si>
  <si>
    <t>SPALDING</t>
  </si>
  <si>
    <t>STEPHENS</t>
  </si>
  <si>
    <t>STEWART</t>
  </si>
  <si>
    <t>SUMTER</t>
  </si>
  <si>
    <t>TALBOT</t>
  </si>
  <si>
    <t>TALIAFERRO</t>
  </si>
  <si>
    <t>TATTNALL</t>
  </si>
  <si>
    <t>TAYLOR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</si>
  <si>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</si>
  <si>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</si>
  <si>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</si>
  <si>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</si>
  <si>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</si>
  <si>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</si>
  <si>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</si>
  <si>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</si>
  <si>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</si>
  <si>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</si>
  <si>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UNION</t>
  </si>
  <si>
    <t>UPSON</t>
  </si>
  <si>
    <t>WALKER</t>
  </si>
  <si>
    <t>WALTON</t>
  </si>
  <si>
    <t>WARE</t>
  </si>
  <si>
    <t>WARREN</t>
  </si>
  <si>
    <t>WASHINGTON</t>
  </si>
  <si>
    <t>WAYNE</t>
  </si>
  <si>
    <t>WEBSTER</t>
  </si>
  <si>
    <t>WHEELER</t>
  </si>
  <si>
    <t>WHITE</t>
  </si>
  <si>
    <t>WHITFIELD</t>
  </si>
  <si>
    <t>WILCOX</t>
  </si>
  <si>
    <t>WILKES</t>
  </si>
  <si>
    <t>WILKINSON</t>
  </si>
  <si>
    <t>WORTH</t>
  </si>
  <si>
    <t>SSV</t>
  </si>
  <si>
    <t>MPG Section Code</t>
  </si>
  <si>
    <t>25 mm SP Thickness</t>
  </si>
  <si>
    <t>A</t>
  </si>
  <si>
    <t>B</t>
  </si>
  <si>
    <t>C</t>
  </si>
  <si>
    <t>D</t>
  </si>
  <si>
    <t>Material</t>
  </si>
  <si>
    <t>GAB Paid by the</t>
  </si>
  <si>
    <t>402-3102</t>
  </si>
  <si>
    <t>402-3103</t>
  </si>
  <si>
    <t>402-3190</t>
  </si>
  <si>
    <t>402-3121</t>
  </si>
  <si>
    <t>310-5080</t>
  </si>
  <si>
    <t>310-5100</t>
  </si>
  <si>
    <t>310-5120</t>
  </si>
  <si>
    <t>413-0750</t>
  </si>
  <si>
    <t>Tack Coat</t>
  </si>
  <si>
    <t>Loadings 1</t>
  </si>
  <si>
    <t>Loadings 2</t>
  </si>
  <si>
    <t>25 Thickness</t>
  </si>
  <si>
    <t>GAB Thickness</t>
  </si>
  <si>
    <t>310-1101</t>
  </si>
  <si>
    <t>DAWSON</t>
  </si>
  <si>
    <t>DEKALB</t>
  </si>
  <si>
    <t>FORSYTH</t>
  </si>
  <si>
    <t>FULTON</t>
  </si>
  <si>
    <t>HARRIS</t>
  </si>
  <si>
    <t>HEARD</t>
  </si>
  <si>
    <t>MERIWETHER</t>
  </si>
  <si>
    <t>MURRAY</t>
  </si>
  <si>
    <t>Two-Lane Highway (12 Foot Lanes with 2 Foot Outside Shoulders)</t>
  </si>
  <si>
    <t>Summary of Criteria</t>
  </si>
  <si>
    <t>Total Daily Loadings</t>
  </si>
  <si>
    <t>SSV (From Map or Soil Survey)</t>
  </si>
  <si>
    <t>E</t>
  </si>
  <si>
    <t>RF</t>
  </si>
  <si>
    <t>PI Number</t>
  </si>
  <si>
    <t>Input Mode</t>
  </si>
  <si>
    <t>Print Mode</t>
  </si>
  <si>
    <t>M.U. Truck Percentage</t>
  </si>
  <si>
    <t>S.U. Truck Percentage</t>
  </si>
  <si>
    <t>ESAL Factor</t>
  </si>
  <si>
    <t>District</t>
  </si>
  <si>
    <t>Area</t>
  </si>
  <si>
    <t>Project Description</t>
  </si>
  <si>
    <t>Regional Factor (From Map)</t>
  </si>
  <si>
    <t>Minor Pavement Project Section Tool</t>
  </si>
  <si>
    <t>Minor Pavement Project Section</t>
  </si>
  <si>
    <t>Design Year One-Way ADT</t>
  </si>
  <si>
    <t>Design Year One-Way ADTT</t>
  </si>
  <si>
    <t>Design Year Two-Way ADT</t>
  </si>
  <si>
    <t>Design Year Two-Way ADTT</t>
  </si>
  <si>
    <t>402-4510</t>
  </si>
  <si>
    <t>12.5 mm SP w/ Polymer Modified AC</t>
  </si>
  <si>
    <t>Roundabout?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</si>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</sst>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3" borderId="1" applyNumberFormat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0" xfId="0" applyNumberFormat="1"/>
    <xf numFmtId="0" fontId="5" fillId="4" borderId="10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164" fontId="5" fillId="4" borderId="10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Border="1" applyProtection="1"/>
    <xf numFmtId="0" fontId="6" fillId="0" borderId="0" xfId="0" applyFont="1" applyBorder="1" applyAlignment="1" applyProtection="1">
      <alignment vertical="top" wrapText="1"/>
    </xf>
    <xf numFmtId="0" fontId="1" fillId="5" borderId="0" xfId="0" applyFont="1" applyFill="1" applyBorder="1" applyProtection="1"/>
    <xf numFmtId="0" fontId="0" fillId="7" borderId="11" xfId="0" applyFill="1" applyBorder="1" applyProtection="1"/>
    <xf numFmtId="0" fontId="0" fillId="7" borderId="12" xfId="0" applyFill="1" applyBorder="1" applyProtection="1"/>
    <xf numFmtId="0" fontId="0" fillId="7" borderId="16" xfId="0" applyFill="1" applyBorder="1" applyProtection="1"/>
    <xf numFmtId="0" fontId="8" fillId="7" borderId="0" xfId="0" applyFont="1" applyFill="1" applyBorder="1" applyAlignment="1" applyProtection="1">
      <alignment horizontal="center"/>
    </xf>
    <xf numFmtId="0" fontId="0" fillId="7" borderId="17" xfId="0" applyFill="1" applyBorder="1" applyProtection="1"/>
    <xf numFmtId="0" fontId="11" fillId="7" borderId="0" xfId="0" applyFont="1" applyFill="1" applyBorder="1" applyAlignment="1" applyProtection="1"/>
    <xf numFmtId="0" fontId="12" fillId="7" borderId="0" xfId="1" applyFont="1" applyFill="1" applyBorder="1" applyAlignment="1" applyProtection="1">
      <alignment vertical="center"/>
    </xf>
    <xf numFmtId="0" fontId="7" fillId="7" borderId="0" xfId="1" applyFont="1" applyFill="1" applyBorder="1" applyAlignment="1" applyProtection="1">
      <alignment horizontal="center"/>
    </xf>
    <xf numFmtId="0" fontId="0" fillId="7" borderId="0" xfId="0" applyFill="1" applyBorder="1" applyProtection="1"/>
    <xf numFmtId="0" fontId="6" fillId="7" borderId="0" xfId="0" applyFont="1" applyFill="1" applyBorder="1" applyProtection="1"/>
    <xf numFmtId="0" fontId="6" fillId="7" borderId="0" xfId="0" applyFont="1" applyFill="1" applyBorder="1" applyAlignment="1" applyProtection="1">
      <alignment vertical="top" wrapText="1"/>
    </xf>
    <xf numFmtId="0" fontId="3" fillId="7" borderId="0" xfId="1" applyFill="1" applyBorder="1" applyAlignment="1" applyProtection="1">
      <alignment horizontal="center"/>
    </xf>
    <xf numFmtId="0" fontId="9" fillId="7" borderId="0" xfId="1" applyFont="1" applyFill="1" applyBorder="1" applyAlignment="1" applyProtection="1">
      <alignment vertical="top"/>
    </xf>
    <xf numFmtId="0" fontId="0" fillId="7" borderId="19" xfId="0" applyFill="1" applyBorder="1" applyAlignment="1" applyProtection="1">
      <alignment horizontal="center"/>
    </xf>
    <xf numFmtId="0" fontId="0" fillId="7" borderId="18" xfId="0" applyFill="1" applyBorder="1" applyAlignment="1" applyProtection="1">
      <alignment horizontal="center"/>
    </xf>
    <xf numFmtId="0" fontId="0" fillId="7" borderId="20" xfId="0" applyFill="1" applyBorder="1" applyAlignment="1" applyProtection="1">
      <alignment horizontal="center"/>
    </xf>
    <xf numFmtId="0" fontId="0" fillId="7" borderId="13" xfId="0" applyFill="1" applyBorder="1" applyProtection="1"/>
    <xf numFmtId="0" fontId="2" fillId="7" borderId="14" xfId="0" applyFont="1" applyFill="1" applyBorder="1" applyAlignment="1" applyProtection="1">
      <alignment horizontal="center"/>
    </xf>
    <xf numFmtId="0" fontId="0" fillId="7" borderId="14" xfId="0" applyFill="1" applyBorder="1" applyAlignment="1" applyProtection="1">
      <alignment horizontal="center"/>
    </xf>
    <xf numFmtId="0" fontId="0" fillId="7" borderId="15" xfId="0" applyFill="1" applyBorder="1" applyProtection="1"/>
    <xf numFmtId="165" fontId="14" fillId="6" borderId="2" xfId="1" applyNumberFormat="1" applyFont="1" applyFill="1" applyBorder="1" applyAlignment="1" applyProtection="1">
      <alignment horizontal="center" vertical="center"/>
      <protection locked="0"/>
    </xf>
    <xf numFmtId="0" fontId="14" fillId="6" borderId="2" xfId="1" applyFont="1" applyFill="1" applyBorder="1" applyAlignment="1" applyProtection="1">
      <alignment horizontal="center" vertical="center"/>
      <protection locked="0"/>
    </xf>
    <xf numFmtId="0" fontId="0" fillId="7" borderId="0" xfId="0" applyFont="1" applyFill="1" applyBorder="1" applyProtection="1"/>
    <xf numFmtId="0" fontId="1" fillId="5" borderId="0" xfId="0" applyFont="1" applyFill="1" applyBorder="1" applyAlignment="1" applyProtection="1">
      <alignment horizontal="center"/>
    </xf>
    <xf numFmtId="0" fontId="13" fillId="7" borderId="0" xfId="0" applyFont="1" applyFill="1" applyBorder="1" applyAlignment="1" applyProtection="1">
      <alignment horizontal="center"/>
    </xf>
    <xf numFmtId="0" fontId="13" fillId="7" borderId="0" xfId="0" applyFont="1" applyFill="1" applyBorder="1" applyAlignment="1" applyProtection="1"/>
    <xf numFmtId="0" fontId="10" fillId="5" borderId="29" xfId="2" applyFont="1" applyFill="1" applyBorder="1" applyAlignment="1" applyProtection="1">
      <alignment horizontal="center"/>
    </xf>
    <xf numFmtId="0" fontId="1" fillId="7" borderId="32" xfId="0" applyFont="1" applyFill="1" applyBorder="1" applyProtection="1"/>
    <xf numFmtId="0" fontId="0" fillId="7" borderId="33" xfId="0" applyFont="1" applyFill="1" applyBorder="1" applyProtection="1"/>
    <xf numFmtId="0" fontId="2" fillId="5" borderId="32" xfId="0" applyFont="1" applyFill="1" applyBorder="1" applyAlignment="1" applyProtection="1">
      <alignment horizontal="center"/>
    </xf>
    <xf numFmtId="0" fontId="2" fillId="5" borderId="33" xfId="0" applyFont="1" applyFill="1" applyBorder="1" applyAlignment="1" applyProtection="1">
      <alignment horizontal="center"/>
    </xf>
    <xf numFmtId="0" fontId="1" fillId="5" borderId="32" xfId="0" applyFont="1" applyFill="1" applyBorder="1" applyAlignment="1" applyProtection="1">
      <alignment horizontal="center"/>
    </xf>
    <xf numFmtId="0" fontId="1" fillId="5" borderId="33" xfId="0" applyFont="1" applyFill="1" applyBorder="1" applyAlignment="1" applyProtection="1">
      <alignment horizontal="center"/>
    </xf>
    <xf numFmtId="0" fontId="1" fillId="5" borderId="30" xfId="0" applyFont="1" applyFill="1" applyBorder="1" applyAlignment="1" applyProtection="1">
      <alignment horizontal="center"/>
    </xf>
    <xf numFmtId="0" fontId="1" fillId="5" borderId="26" xfId="0" applyFont="1" applyFill="1" applyBorder="1" applyAlignment="1" applyProtection="1">
      <alignment horizontal="center"/>
    </xf>
    <xf numFmtId="0" fontId="1" fillId="5" borderId="31" xfId="0" applyFont="1" applyFill="1" applyBorder="1" applyAlignment="1" applyProtection="1">
      <alignment horizontal="center"/>
    </xf>
    <xf numFmtId="0" fontId="14" fillId="7" borderId="0" xfId="1" applyFont="1" applyFill="1" applyBorder="1" applyAlignment="1" applyProtection="1">
      <alignment vertical="center"/>
    </xf>
    <xf numFmtId="0" fontId="5" fillId="5" borderId="27" xfId="0" applyFont="1" applyFill="1" applyBorder="1" applyAlignment="1" applyProtection="1">
      <alignment horizontal="left"/>
    </xf>
    <xf numFmtId="0" fontId="5" fillId="5" borderId="28" xfId="0" applyFont="1" applyFill="1" applyBorder="1" applyAlignment="1" applyProtection="1">
      <alignment horizontal="left"/>
    </xf>
    <xf numFmtId="0" fontId="13" fillId="7" borderId="0" xfId="0" applyFont="1" applyFill="1" applyBorder="1" applyAlignment="1" applyProtection="1">
      <alignment horizontal="center"/>
    </xf>
    <xf numFmtId="164" fontId="14" fillId="6" borderId="21" xfId="1" applyNumberFormat="1" applyFont="1" applyFill="1" applyBorder="1" applyAlignment="1" applyProtection="1">
      <alignment horizontal="center" vertical="center"/>
      <protection locked="0"/>
    </xf>
    <xf numFmtId="164" fontId="14" fillId="6" borderId="22" xfId="1" applyNumberFormat="1" applyFont="1" applyFill="1" applyBorder="1" applyAlignment="1" applyProtection="1">
      <alignment horizontal="center" vertical="center"/>
      <protection locked="0"/>
    </xf>
    <xf numFmtId="164" fontId="14" fillId="6" borderId="23" xfId="1" applyNumberFormat="1" applyFont="1" applyFill="1" applyBorder="1" applyAlignment="1" applyProtection="1">
      <alignment horizontal="center" vertical="center"/>
      <protection locked="0"/>
    </xf>
    <xf numFmtId="0" fontId="14" fillId="5" borderId="21" xfId="2" applyFont="1" applyFill="1" applyBorder="1" applyAlignment="1" applyProtection="1">
      <alignment horizontal="center" vertical="center"/>
    </xf>
    <xf numFmtId="0" fontId="14" fillId="5" borderId="22" xfId="2" applyFont="1" applyFill="1" applyBorder="1" applyAlignment="1" applyProtection="1">
      <alignment horizontal="center" vertical="center"/>
    </xf>
    <xf numFmtId="0" fontId="14" fillId="5" borderId="23" xfId="2" applyFont="1" applyFill="1" applyBorder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left"/>
    </xf>
    <xf numFmtId="2" fontId="14" fillId="5" borderId="21" xfId="2" applyNumberFormat="1" applyFont="1" applyFill="1" applyBorder="1" applyAlignment="1" applyProtection="1">
      <alignment horizontal="center" vertical="center"/>
    </xf>
    <xf numFmtId="2" fontId="14" fillId="5" borderId="22" xfId="2" applyNumberFormat="1" applyFont="1" applyFill="1" applyBorder="1" applyAlignment="1" applyProtection="1">
      <alignment horizontal="center" vertical="center"/>
    </xf>
    <xf numFmtId="2" fontId="14" fillId="5" borderId="23" xfId="2" applyNumberFormat="1" applyFont="1" applyFill="1" applyBorder="1" applyAlignment="1" applyProtection="1">
      <alignment horizontal="center" vertical="center"/>
    </xf>
    <xf numFmtId="0" fontId="14" fillId="6" borderId="24" xfId="1" applyFont="1" applyFill="1" applyBorder="1" applyAlignment="1" applyProtection="1">
      <alignment horizontal="center" vertical="center"/>
      <protection locked="0"/>
    </xf>
    <xf numFmtId="0" fontId="14" fillId="6" borderId="25" xfId="1" applyFont="1" applyFill="1" applyBorder="1" applyAlignment="1" applyProtection="1">
      <alignment horizontal="center" vertical="center"/>
      <protection locked="0"/>
    </xf>
    <xf numFmtId="0" fontId="13" fillId="7" borderId="26" xfId="0" applyFont="1" applyFill="1" applyBorder="1" applyAlignment="1" applyProtection="1">
      <alignment horizontal="center"/>
    </xf>
    <xf numFmtId="0" fontId="15" fillId="6" borderId="27" xfId="0" applyFont="1" applyFill="1" applyBorder="1" applyAlignment="1" applyProtection="1">
      <alignment horizontal="center" vertical="center" wrapText="1"/>
      <protection locked="0"/>
    </xf>
    <xf numFmtId="0" fontId="15" fillId="6" borderId="28" xfId="0" applyFont="1" applyFill="1" applyBorder="1" applyAlignment="1" applyProtection="1">
      <alignment horizontal="center" vertical="center" wrapText="1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0" fontId="15" fillId="6" borderId="30" xfId="0" applyFont="1" applyFill="1" applyBorder="1" applyAlignment="1" applyProtection="1">
      <alignment horizontal="center" vertical="center" wrapText="1"/>
      <protection locked="0"/>
    </xf>
    <xf numFmtId="0" fontId="15" fillId="6" borderId="26" xfId="0" applyFont="1" applyFill="1" applyBorder="1" applyAlignment="1" applyProtection="1">
      <alignment horizontal="center" vertical="center" wrapText="1"/>
      <protection locked="0"/>
    </xf>
    <xf numFmtId="0" fontId="15" fillId="6" borderId="31" xfId="0" applyFont="1" applyFill="1" applyBorder="1" applyAlignment="1" applyProtection="1">
      <alignment horizontal="center" vertical="center" wrapText="1"/>
      <protection locked="0"/>
    </xf>
    <xf numFmtId="3" fontId="14" fillId="6" borderId="21" xfId="1" applyNumberFormat="1" applyFont="1" applyFill="1" applyBorder="1" applyAlignment="1" applyProtection="1">
      <alignment horizontal="center" vertical="center"/>
      <protection locked="0"/>
    </xf>
    <xf numFmtId="3" fontId="14" fillId="6" borderId="22" xfId="1" applyNumberFormat="1" applyFont="1" applyFill="1" applyBorder="1" applyAlignment="1" applyProtection="1">
      <alignment horizontal="center" vertical="center"/>
      <protection locked="0"/>
    </xf>
    <xf numFmtId="3" fontId="14" fillId="6" borderId="23" xfId="1" applyNumberFormat="1" applyFont="1" applyFill="1" applyBorder="1" applyAlignment="1" applyProtection="1">
      <alignment horizontal="center" vertical="center"/>
      <protection locked="0"/>
    </xf>
    <xf numFmtId="1" fontId="14" fillId="5" borderId="21" xfId="2" applyNumberFormat="1" applyFont="1" applyFill="1" applyBorder="1" applyAlignment="1" applyProtection="1">
      <alignment horizontal="center" vertical="center"/>
    </xf>
    <xf numFmtId="1" fontId="14" fillId="5" borderId="22" xfId="2" applyNumberFormat="1" applyFont="1" applyFill="1" applyBorder="1" applyAlignment="1" applyProtection="1">
      <alignment horizontal="center" vertical="center"/>
    </xf>
    <xf numFmtId="1" fontId="14" fillId="5" borderId="23" xfId="2" applyNumberFormat="1" applyFont="1" applyFill="1" applyBorder="1" applyAlignment="1" applyProtection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37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FF0000"/>
      </font>
    </dxf>
    <dxf>
      <font>
        <color theme="0" tint="-0.14996795556505021"/>
      </font>
    </dxf>
    <dxf>
      <font>
        <color rgb="FFFF0000"/>
      </font>
    </dxf>
    <dxf>
      <font>
        <color rgb="FFFF0000"/>
      </font>
    </dxf>
    <dxf>
      <font>
        <color theme="0" tint="-0.14996795556505021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 tint="-0.14996795556505021"/>
      </font>
      <border>
        <left/>
        <right/>
        <top/>
        <bottom/>
      </border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94722</xdr:colOff>
      <xdr:row>0</xdr:row>
      <xdr:rowOff>0</xdr:rowOff>
    </xdr:from>
    <xdr:to>
      <xdr:col>14</xdr:col>
      <xdr:colOff>460966</xdr:colOff>
      <xdr:row>47</xdr:row>
      <xdr:rowOff>71438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62" t="5802" r="7509" b="6093"/>
        <a:stretch/>
      </xdr:blipFill>
      <xdr:spPr>
        <a:xfrm>
          <a:off x="5500160" y="0"/>
          <a:ext cx="5263681" cy="7119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in">
    <pageSetUpPr fitToPage="1"/>
  </sheetPr>
  <dimension ref="A1:W52"/>
  <sheetViews>
    <sheetView tabSelected="1" zoomScale="120" zoomScaleNormal="120" zoomScaleSheetLayoutView="100" workbookViewId="0">
      <selection activeCell="D17" sqref="D17:E17"/>
    </sheetView>
  </sheetViews>
  <sheetFormatPr defaultRowHeight="15" x14ac:dyDescent="0.25"/>
  <cols>
    <col min="1" max="1" width="1.85546875" style="23" customWidth="1"/>
    <col min="2" max="2" width="35.7109375" style="23" customWidth="1"/>
    <col min="3" max="3" width="8.28515625" style="23" customWidth="1"/>
    <col min="4" max="4" width="15.7109375" style="23" customWidth="1"/>
    <col min="5" max="5" width="17.7109375" style="23" customWidth="1"/>
    <col min="6" max="6" width="1.7109375" style="23" customWidth="1"/>
    <col min="7" max="11" width="9.140625" style="24"/>
    <col min="12" max="12" width="9.28515625" style="24" customWidth="1"/>
    <col min="13" max="14" width="9.140625" style="24"/>
    <col min="15" max="15" width="10.140625" style="24" customWidth="1"/>
    <col min="16" max="16" width="9.140625" style="24"/>
    <col min="17" max="17" width="7.7109375" style="24" customWidth="1"/>
    <col min="18" max="18" width="3.140625" style="24" customWidth="1"/>
    <col min="19" max="19" width="2.7109375" style="24" customWidth="1"/>
    <col min="20" max="20" width="1.7109375" style="24" customWidth="1"/>
    <col min="21" max="21" width="9.140625" style="24"/>
    <col min="22" max="22" width="0" style="24" hidden="1" customWidth="1"/>
    <col min="23" max="23" width="9.140625" style="24"/>
    <col min="24" max="16384" width="9.140625" style="23"/>
  </cols>
  <sheetData>
    <row r="1" spans="1:22" ht="15.75" x14ac:dyDescent="0.25">
      <c r="A1" s="28"/>
      <c r="B1" s="74" t="s">
        <v>212</v>
      </c>
      <c r="C1" s="74"/>
      <c r="D1" s="74"/>
      <c r="E1" s="74"/>
      <c r="F1" s="29"/>
      <c r="V1" s="24" t="s">
        <v>203</v>
      </c>
    </row>
    <row r="2" spans="1:22" ht="5.0999999999999996" customHeight="1" x14ac:dyDescent="0.35">
      <c r="A2" s="30"/>
      <c r="B2" s="31"/>
      <c r="C2" s="31"/>
      <c r="D2" s="31"/>
      <c r="E2" s="31"/>
      <c r="F2" s="32"/>
      <c r="V2" s="24" t="s">
        <v>204</v>
      </c>
    </row>
    <row r="3" spans="1:22" ht="12" customHeight="1" x14ac:dyDescent="0.25">
      <c r="A3" s="30"/>
      <c r="B3" s="52" t="s">
        <v>202</v>
      </c>
      <c r="C3" s="33"/>
      <c r="D3" s="80" t="s">
        <v>6</v>
      </c>
      <c r="E3" s="80"/>
      <c r="F3" s="32"/>
    </row>
    <row r="4" spans="1:22" ht="17.100000000000001" customHeight="1" x14ac:dyDescent="0.25">
      <c r="A4" s="30"/>
      <c r="B4" s="48"/>
      <c r="C4" s="34"/>
      <c r="D4" s="78"/>
      <c r="E4" s="79"/>
      <c r="F4" s="32"/>
    </row>
    <row r="5" spans="1:22" ht="5.0999999999999996" customHeight="1" x14ac:dyDescent="0.35">
      <c r="A5" s="30"/>
      <c r="B5" s="31"/>
      <c r="C5" s="31"/>
      <c r="D5" s="31"/>
      <c r="E5" s="31"/>
      <c r="F5" s="32"/>
    </row>
    <row r="6" spans="1:22" ht="12" customHeight="1" x14ac:dyDescent="0.25">
      <c r="A6" s="30"/>
      <c r="B6" s="67" t="s">
        <v>210</v>
      </c>
      <c r="C6" s="67"/>
      <c r="D6" s="67"/>
      <c r="E6" s="67"/>
      <c r="F6" s="32"/>
    </row>
    <row r="7" spans="1:22" ht="17.100000000000001" customHeight="1" x14ac:dyDescent="0.25">
      <c r="A7" s="30"/>
      <c r="B7" s="81"/>
      <c r="C7" s="82"/>
      <c r="D7" s="82"/>
      <c r="E7" s="83"/>
      <c r="F7" s="32"/>
    </row>
    <row r="8" spans="1:22" ht="17.100000000000001" customHeight="1" x14ac:dyDescent="0.25">
      <c r="A8" s="30"/>
      <c r="B8" s="84"/>
      <c r="C8" s="85"/>
      <c r="D8" s="85"/>
      <c r="E8" s="86"/>
      <c r="F8" s="32"/>
    </row>
    <row r="9" spans="1:22" s="25" customFormat="1" ht="5.0999999999999996" customHeight="1" x14ac:dyDescent="0.25">
      <c r="A9" s="30"/>
      <c r="B9" s="35"/>
      <c r="C9" s="36"/>
      <c r="D9" s="37"/>
      <c r="E9" s="37"/>
      <c r="F9" s="32"/>
    </row>
    <row r="10" spans="1:22" ht="12" customHeight="1" x14ac:dyDescent="0.25">
      <c r="A10" s="30"/>
      <c r="B10" s="67" t="s">
        <v>216</v>
      </c>
      <c r="C10" s="67"/>
      <c r="D10" s="67"/>
      <c r="E10" s="67"/>
      <c r="F10" s="32"/>
    </row>
    <row r="11" spans="1:22" ht="17.100000000000001" customHeight="1" x14ac:dyDescent="0.25">
      <c r="A11" s="30"/>
      <c r="B11" s="87"/>
      <c r="C11" s="88"/>
      <c r="D11" s="88"/>
      <c r="E11" s="89"/>
      <c r="F11" s="32"/>
    </row>
    <row r="12" spans="1:22" s="25" customFormat="1" ht="5.0999999999999996" customHeight="1" x14ac:dyDescent="0.25">
      <c r="A12" s="30"/>
      <c r="B12" s="35"/>
      <c r="C12" s="36"/>
      <c r="D12" s="37"/>
      <c r="E12" s="37"/>
      <c r="F12" s="32"/>
    </row>
    <row r="13" spans="1:22" ht="12" customHeight="1" x14ac:dyDescent="0.25">
      <c r="A13" s="30"/>
      <c r="B13" s="67" t="s">
        <v>214</v>
      </c>
      <c r="C13" s="67"/>
      <c r="D13" s="67"/>
      <c r="E13" s="67"/>
      <c r="F13" s="32"/>
    </row>
    <row r="14" spans="1:22" ht="17.100000000000001" customHeight="1" x14ac:dyDescent="0.25">
      <c r="A14" s="30"/>
      <c r="B14" s="87"/>
      <c r="C14" s="88"/>
      <c r="D14" s="88"/>
      <c r="E14" s="89"/>
      <c r="F14" s="32"/>
    </row>
    <row r="15" spans="1:22" s="25" customFormat="1" ht="5.0999999999999996" customHeight="1" x14ac:dyDescent="0.25">
      <c r="A15" s="30"/>
      <c r="B15" s="35"/>
      <c r="C15" s="36"/>
      <c r="D15" s="37"/>
      <c r="E15" s="37"/>
      <c r="F15" s="32"/>
    </row>
    <row r="16" spans="1:22" ht="12" customHeight="1" x14ac:dyDescent="0.25">
      <c r="A16" s="30"/>
      <c r="B16" s="52" t="s">
        <v>206</v>
      </c>
      <c r="C16" s="33"/>
      <c r="D16" s="67" t="s">
        <v>205</v>
      </c>
      <c r="E16" s="67"/>
      <c r="F16" s="32"/>
    </row>
    <row r="17" spans="1:7" ht="17.100000000000001" customHeight="1" x14ac:dyDescent="0.25">
      <c r="A17" s="30"/>
      <c r="B17" s="49"/>
      <c r="C17" s="34"/>
      <c r="D17" s="78"/>
      <c r="E17" s="79"/>
      <c r="F17" s="32"/>
    </row>
    <row r="18" spans="1:7" s="25" customFormat="1" ht="5.0999999999999996" customHeight="1" x14ac:dyDescent="0.25">
      <c r="A18" s="30"/>
      <c r="B18" s="35"/>
      <c r="C18" s="36"/>
      <c r="D18" s="37"/>
      <c r="E18" s="37"/>
      <c r="F18" s="32"/>
    </row>
    <row r="19" spans="1:7" ht="12" customHeight="1" x14ac:dyDescent="0.25">
      <c r="A19" s="30"/>
      <c r="B19" s="67" t="s">
        <v>207</v>
      </c>
      <c r="C19" s="67"/>
      <c r="D19" s="67"/>
      <c r="E19" s="67"/>
      <c r="F19" s="32"/>
    </row>
    <row r="20" spans="1:7" ht="17.100000000000001" customHeight="1" x14ac:dyDescent="0.25">
      <c r="A20" s="30"/>
      <c r="B20" s="75">
        <f>IFERROR(D17/(D17+B17)*1.5+B17/(D17+B17)*0.4,0)</f>
        <v>0</v>
      </c>
      <c r="C20" s="76"/>
      <c r="D20" s="76"/>
      <c r="E20" s="77"/>
      <c r="F20" s="32"/>
    </row>
    <row r="21" spans="1:7" s="25" customFormat="1" ht="5.0999999999999996" customHeight="1" x14ac:dyDescent="0.25">
      <c r="A21" s="30"/>
      <c r="B21" s="35"/>
      <c r="C21" s="36"/>
      <c r="D21" s="37"/>
      <c r="E21" s="37"/>
      <c r="F21" s="32"/>
    </row>
    <row r="22" spans="1:7" ht="12" customHeight="1" x14ac:dyDescent="0.25">
      <c r="A22" s="30"/>
      <c r="B22" s="67" t="s">
        <v>217</v>
      </c>
      <c r="C22" s="67"/>
      <c r="D22" s="67"/>
      <c r="E22" s="67"/>
      <c r="F22" s="32"/>
    </row>
    <row r="23" spans="1:7" ht="17.100000000000001" customHeight="1" x14ac:dyDescent="0.25">
      <c r="A23" s="30"/>
      <c r="B23" s="71">
        <f>B11*(B17+D17)/100</f>
        <v>0</v>
      </c>
      <c r="C23" s="72"/>
      <c r="D23" s="72"/>
      <c r="E23" s="73"/>
      <c r="F23" s="32"/>
    </row>
    <row r="24" spans="1:7" s="25" customFormat="1" ht="5.0999999999999996" customHeight="1" x14ac:dyDescent="0.25">
      <c r="A24" s="30"/>
      <c r="B24" s="35"/>
      <c r="C24" s="36"/>
      <c r="D24" s="37"/>
      <c r="E24" s="37"/>
      <c r="F24" s="32"/>
    </row>
    <row r="25" spans="1:7" ht="12" customHeight="1" x14ac:dyDescent="0.25">
      <c r="A25" s="30"/>
      <c r="B25" s="67" t="s">
        <v>215</v>
      </c>
      <c r="C25" s="67"/>
      <c r="D25" s="67"/>
      <c r="E25" s="67"/>
      <c r="F25" s="32"/>
    </row>
    <row r="26" spans="1:7" ht="17.100000000000001" customHeight="1" x14ac:dyDescent="0.25">
      <c r="A26" s="30"/>
      <c r="B26" s="71">
        <f>B14*(B17+D17)/100</f>
        <v>0</v>
      </c>
      <c r="C26" s="72"/>
      <c r="D26" s="72"/>
      <c r="E26" s="73"/>
      <c r="F26" s="32"/>
    </row>
    <row r="27" spans="1:7" s="25" customFormat="1" ht="5.0999999999999996" customHeight="1" x14ac:dyDescent="0.25">
      <c r="A27" s="30"/>
      <c r="B27" s="35"/>
      <c r="C27" s="36"/>
      <c r="D27" s="37"/>
      <c r="E27" s="37"/>
      <c r="F27" s="32"/>
    </row>
    <row r="28" spans="1:7" ht="12" customHeight="1" x14ac:dyDescent="0.25">
      <c r="A28" s="30"/>
      <c r="B28" s="52" t="s">
        <v>173</v>
      </c>
      <c r="C28" s="53"/>
      <c r="D28" s="80" t="s">
        <v>220</v>
      </c>
      <c r="E28" s="80"/>
      <c r="F28" s="32"/>
    </row>
    <row r="29" spans="1:7" ht="17.100000000000001" customHeight="1" x14ac:dyDescent="0.25">
      <c r="A29" s="30"/>
      <c r="B29" s="49"/>
      <c r="C29" s="64"/>
      <c r="D29" s="78"/>
      <c r="E29" s="79"/>
      <c r="F29" s="32"/>
    </row>
    <row r="30" spans="1:7" s="25" customFormat="1" ht="5.0999999999999996" customHeight="1" x14ac:dyDescent="0.25">
      <c r="A30" s="30"/>
      <c r="B30" s="35"/>
      <c r="C30" s="36"/>
      <c r="D30" s="37"/>
      <c r="E30" s="37"/>
      <c r="F30" s="32"/>
    </row>
    <row r="31" spans="1:7" ht="12" customHeight="1" x14ac:dyDescent="0.25">
      <c r="A31" s="30"/>
      <c r="B31" s="67" t="s">
        <v>198</v>
      </c>
      <c r="C31" s="67"/>
      <c r="D31" s="67"/>
      <c r="E31" s="67"/>
      <c r="F31" s="32"/>
    </row>
    <row r="32" spans="1:7" ht="17.100000000000001" customHeight="1" x14ac:dyDescent="0.25">
      <c r="A32" s="30"/>
      <c r="B32" s="90" t="str">
        <f>IF(B26*B20&lt;&gt;0,ROUND(B26*B20,0),"MORE INFORMATION NEEDED")</f>
        <v>MORE INFORMATION NEEDED</v>
      </c>
      <c r="C32" s="91"/>
      <c r="D32" s="91"/>
      <c r="E32" s="92"/>
      <c r="F32" s="32"/>
      <c r="G32" s="26"/>
    </row>
    <row r="33" spans="1:7" ht="5.0999999999999996" customHeight="1" x14ac:dyDescent="0.25">
      <c r="A33" s="30"/>
      <c r="B33" s="35"/>
      <c r="C33" s="36"/>
      <c r="D33" s="38"/>
      <c r="E33" s="38"/>
      <c r="F33" s="32"/>
      <c r="G33" s="26"/>
    </row>
    <row r="34" spans="1:7" ht="12" customHeight="1" x14ac:dyDescent="0.25">
      <c r="A34" s="30"/>
      <c r="B34" s="67" t="s">
        <v>199</v>
      </c>
      <c r="C34" s="67"/>
      <c r="D34" s="67"/>
      <c r="E34" s="67"/>
      <c r="F34" s="32"/>
    </row>
    <row r="35" spans="1:7" ht="17.100000000000001" customHeight="1" x14ac:dyDescent="0.25">
      <c r="A35" s="30"/>
      <c r="B35" s="68"/>
      <c r="C35" s="69"/>
      <c r="D35" s="69"/>
      <c r="E35" s="70"/>
      <c r="F35" s="32"/>
    </row>
    <row r="36" spans="1:7" ht="6.75" customHeight="1" x14ac:dyDescent="0.25">
      <c r="A36" s="30"/>
      <c r="B36" s="39"/>
      <c r="C36" s="36"/>
      <c r="D36" s="37"/>
      <c r="E36" s="37"/>
      <c r="F36" s="32"/>
    </row>
    <row r="37" spans="1:7" ht="12" customHeight="1" x14ac:dyDescent="0.25">
      <c r="A37" s="30"/>
      <c r="B37" s="67" t="s">
        <v>211</v>
      </c>
      <c r="C37" s="67"/>
      <c r="D37" s="67"/>
      <c r="E37" s="67"/>
      <c r="F37" s="32"/>
    </row>
    <row r="38" spans="1:7" ht="17.100000000000001" customHeight="1" x14ac:dyDescent="0.25">
      <c r="A38" s="30"/>
      <c r="B38" s="68"/>
      <c r="C38" s="69"/>
      <c r="D38" s="69"/>
      <c r="E38" s="70"/>
      <c r="F38" s="32"/>
    </row>
    <row r="39" spans="1:7" ht="5.0999999999999996" customHeight="1" x14ac:dyDescent="0.25">
      <c r="A39" s="30"/>
      <c r="B39" s="40"/>
      <c r="C39" s="40"/>
      <c r="D39" s="40"/>
      <c r="E39" s="40"/>
      <c r="F39" s="32"/>
    </row>
    <row r="40" spans="1:7" ht="12" customHeight="1" x14ac:dyDescent="0.25">
      <c r="A40" s="30"/>
      <c r="B40" s="67" t="s">
        <v>197</v>
      </c>
      <c r="C40" s="67"/>
      <c r="D40" s="67"/>
      <c r="E40" s="67"/>
      <c r="F40" s="32"/>
    </row>
    <row r="41" spans="1:7" ht="17.100000000000001" customHeight="1" x14ac:dyDescent="0.25">
      <c r="A41" s="30"/>
      <c r="B41" s="71" t="str">
        <f>IFERROR(IF(B11&gt;10000,"DOES NOT MEET MINOR PAVEMENT PROJECT CRITERIA",IF(B23&gt;1000,"DOES NOT MEET MINOR PAVEMENT PROJECT CRITERIA",IF(B32="MORE INFORMATION NEEDED","MORE INFORMATION NEEDED",IF(B32&gt;475,"DOES NOT MEET MINOR PAVEMENT PROJECT CRITERIA",IF(D29="","MORE INFORMATION NEEDED",IF(B11="","MORE INFORMATION NEEDED",IF(B29="","MORE INFORMATION NEEDED",IFERROR(VLOOKUP(TRUE,MPG!I11:J113,2,FALSE),"MORE INFORMATION NEEDED")))))))),0)</f>
        <v>MORE INFORMATION NEEDED</v>
      </c>
      <c r="C41" s="72"/>
      <c r="D41" s="72"/>
      <c r="E41" s="73"/>
      <c r="F41" s="32"/>
    </row>
    <row r="42" spans="1:7" ht="5.0999999999999996" customHeight="1" x14ac:dyDescent="0.25">
      <c r="A42" s="30"/>
      <c r="B42" s="36"/>
      <c r="C42" s="36"/>
      <c r="D42" s="36"/>
      <c r="E42" s="36"/>
      <c r="F42" s="32"/>
    </row>
    <row r="43" spans="1:7" ht="18.75" x14ac:dyDescent="0.3">
      <c r="A43" s="30"/>
      <c r="B43" s="65" t="s">
        <v>213</v>
      </c>
      <c r="C43" s="66"/>
      <c r="D43" s="66"/>
      <c r="E43" s="54" t="e">
        <f>CONCATENATE(VLOOKUP($B$41,MPG!$E$11:$H$113,2,FALSE),"-",VLOOKUP($B$41,MPG!$E$11:$H$113,4,FALSE))</f>
        <v>#N/A</v>
      </c>
      <c r="F43" s="32"/>
    </row>
    <row r="44" spans="1:7" hidden="1" x14ac:dyDescent="0.25">
      <c r="A44" s="30"/>
      <c r="B44" s="55" t="s">
        <v>196</v>
      </c>
      <c r="C44" s="50"/>
      <c r="D44" s="50"/>
      <c r="E44" s="56"/>
      <c r="F44" s="32"/>
    </row>
    <row r="45" spans="1:7" x14ac:dyDescent="0.25">
      <c r="A45" s="30"/>
      <c r="B45" s="57" t="s">
        <v>172</v>
      </c>
      <c r="C45" s="27"/>
      <c r="D45" s="27"/>
      <c r="E45" s="58" t="s">
        <v>7</v>
      </c>
      <c r="F45" s="32"/>
    </row>
    <row r="46" spans="1:7" ht="30" customHeight="1" x14ac:dyDescent="0.25">
      <c r="A46" s="30"/>
      <c r="B46" s="59" t="str">
        <f>IF(D29="Yes",'Pay Item'!B4,'Pay Item'!B3)</f>
        <v>9.5 mm SP, Type II</v>
      </c>
      <c r="C46" s="51">
        <f>IF(D29="Yes",1.5,1.25)</f>
        <v>1.25</v>
      </c>
      <c r="D46" s="51" t="s">
        <v>2</v>
      </c>
      <c r="E46" s="60" t="str">
        <f>IF(D29="Yes",'Pay Item'!A4,IF(B11&lt;4000,'Pay Item'!A2,'Pay Item'!A3))</f>
        <v>402-3102</v>
      </c>
      <c r="F46" s="32"/>
    </row>
    <row r="47" spans="1:7" ht="30" customHeight="1" x14ac:dyDescent="0.25">
      <c r="A47" s="30"/>
      <c r="B47" s="59" t="s">
        <v>4</v>
      </c>
      <c r="C47" s="51">
        <v>2</v>
      </c>
      <c r="D47" s="51" t="s">
        <v>2</v>
      </c>
      <c r="E47" s="60" t="str">
        <f>'Pay Item'!$A$5</f>
        <v>402-3190</v>
      </c>
      <c r="F47" s="32"/>
    </row>
    <row r="48" spans="1:7" ht="30" customHeight="1" x14ac:dyDescent="0.25">
      <c r="A48" s="30"/>
      <c r="B48" s="59" t="s">
        <v>5</v>
      </c>
      <c r="C48" s="51" t="e">
        <f>VLOOKUP($B$41,MPG!$E$11:$H$113,3,FALSE)</f>
        <v>#N/A</v>
      </c>
      <c r="D48" s="51" t="s">
        <v>2</v>
      </c>
      <c r="E48" s="60" t="str">
        <f>'Pay Item'!$A$6</f>
        <v>402-3121</v>
      </c>
      <c r="F48" s="32"/>
    </row>
    <row r="49" spans="1:6" ht="30" customHeight="1" x14ac:dyDescent="0.25">
      <c r="A49" s="30"/>
      <c r="B49" s="61" t="s">
        <v>0</v>
      </c>
      <c r="C49" s="62" t="e">
        <f>VLOOKUP($B$41,MPG!$E$11:$H$113,4,FALSE)</f>
        <v>#N/A</v>
      </c>
      <c r="D49" s="62" t="s">
        <v>2</v>
      </c>
      <c r="E49" s="63" t="e">
        <f>IF($B$29="Ton",'Pay Item'!$A$7,IF(C49=8,'Pay Item'!$A$8,IF(C49=10,'Pay Item'!$A$9,'Pay Item'!$A$10)))</f>
        <v>#N/A</v>
      </c>
      <c r="F49" s="32"/>
    </row>
    <row r="50" spans="1:6" ht="20.100000000000001" hidden="1" customHeight="1" thickBot="1" x14ac:dyDescent="0.3">
      <c r="A50" s="30"/>
      <c r="B50" s="41" t="s">
        <v>182</v>
      </c>
      <c r="C50" s="42" t="e">
        <f>IF(C48&gt;5,3,2)</f>
        <v>#N/A</v>
      </c>
      <c r="D50" s="42" t="s">
        <v>3</v>
      </c>
      <c r="E50" s="43" t="str">
        <f>'Pay Item'!$A$11</f>
        <v>413-0750</v>
      </c>
      <c r="F50" s="32"/>
    </row>
    <row r="51" spans="1:6" ht="14.25" customHeight="1" thickBot="1" x14ac:dyDescent="0.3">
      <c r="A51" s="44"/>
      <c r="B51" s="45"/>
      <c r="C51" s="46"/>
      <c r="D51" s="46"/>
      <c r="E51" s="46"/>
      <c r="F51" s="47"/>
    </row>
    <row r="52" spans="1:6" ht="21" customHeight="1" x14ac:dyDescent="0.25"/>
  </sheetData>
  <sheetProtection algorithmName="SHA-512" hashValue="V5AGyev+XsJnaw1OppplXCk4thMYgF6kaMVPnvxucR4PXrRrnwRVqesYhbu3zpDL5REXJYYei4DeEH6Xne6V3Q==" saltValue="gBZBHgh8qPl0W4zr+j1Q6g==" spinCount="100000" sheet="1" objects="1" scenarios="1" selectLockedCells="1"/>
  <mergeCells count="28">
    <mergeCell ref="B31:E31"/>
    <mergeCell ref="B35:E35"/>
    <mergeCell ref="B14:E14"/>
    <mergeCell ref="B13:E13"/>
    <mergeCell ref="B32:E32"/>
    <mergeCell ref="B22:E22"/>
    <mergeCell ref="B23:E23"/>
    <mergeCell ref="D29:E29"/>
    <mergeCell ref="D28:E28"/>
    <mergeCell ref="B1:E1"/>
    <mergeCell ref="B26:E26"/>
    <mergeCell ref="B25:E25"/>
    <mergeCell ref="D16:E16"/>
    <mergeCell ref="B19:E19"/>
    <mergeCell ref="B20:E20"/>
    <mergeCell ref="D17:E17"/>
    <mergeCell ref="D4:E4"/>
    <mergeCell ref="D3:E3"/>
    <mergeCell ref="B6:E6"/>
    <mergeCell ref="B7:E8"/>
    <mergeCell ref="B10:E10"/>
    <mergeCell ref="B11:E11"/>
    <mergeCell ref="B43:D43"/>
    <mergeCell ref="B34:E34"/>
    <mergeCell ref="B38:E38"/>
    <mergeCell ref="B37:E37"/>
    <mergeCell ref="B41:E41"/>
    <mergeCell ref="B40:E40"/>
  </mergeCells>
  <conditionalFormatting sqref="B43:E49">
    <cfRule type="expression" dxfId="36" priority="12" stopIfTrue="1">
      <formula>$B$41="DOES NOT MEET MINOR PAVEMENT PROJECT CRITERIA"</formula>
    </cfRule>
    <cfRule type="expression" dxfId="35" priority="2" stopIfTrue="1">
      <formula>$B$41="MORE INFORMATION NEEDED"</formula>
    </cfRule>
  </conditionalFormatting>
  <conditionalFormatting sqref="E43 B46:E49">
    <cfRule type="expression" dxfId="34" priority="14">
      <formula>$B$41&lt;&gt;"DOES NOT MEET MINOR PAVEMENT PROJECT CRITERIA"</formula>
    </cfRule>
  </conditionalFormatting>
  <conditionalFormatting sqref="B14:E14">
    <cfRule type="expression" dxfId="33" priority="11">
      <formula>$B$14&gt;10000</formula>
    </cfRule>
  </conditionalFormatting>
  <conditionalFormatting sqref="B26:E26">
    <cfRule type="expression" dxfId="32" priority="10">
      <formula>$B$26&gt;1000</formula>
    </cfRule>
  </conditionalFormatting>
  <conditionalFormatting sqref="B32:E32">
    <cfRule type="expression" dxfId="31" priority="9">
      <formula>$B$32&gt;475</formula>
    </cfRule>
    <cfRule type="expression" dxfId="30" priority="8" stopIfTrue="1">
      <formula>$B$32="MORE INFORMATION NEEDED"</formula>
    </cfRule>
  </conditionalFormatting>
  <conditionalFormatting sqref="B20:E20 B26:E26 B32:E32">
    <cfRule type="cellIs" dxfId="29" priority="3" operator="equal">
      <formula>0</formula>
    </cfRule>
  </conditionalFormatting>
  <conditionalFormatting sqref="B11:E11">
    <cfRule type="expression" dxfId="28" priority="6">
      <formula>$B$11&gt;10000</formula>
    </cfRule>
  </conditionalFormatting>
  <conditionalFormatting sqref="B23:E23">
    <cfRule type="expression" dxfId="27" priority="5">
      <formula>$B$23&gt;1000</formula>
    </cfRule>
  </conditionalFormatting>
  <conditionalFormatting sqref="B23:E23">
    <cfRule type="cellIs" dxfId="26" priority="4" operator="equal">
      <formula>0</formula>
    </cfRule>
  </conditionalFormatting>
  <conditionalFormatting sqref="B41:E41">
    <cfRule type="expression" dxfId="25" priority="1">
      <formula>$B$41="DOES NOT MEET MINOR PAVEMENT PROJECT CRITERIA"</formula>
    </cfRule>
  </conditionalFormatting>
  <dataValidations xWindow="684" yWindow="377" count="12">
    <dataValidation type="decimal" allowBlank="1" showInputMessage="1" showErrorMessage="1" error="Maximum Truck Percentage is 10%" sqref="B20">
      <formula1>0</formula1>
      <formula2>100</formula2>
    </dataValidation>
    <dataValidation allowBlank="1" showInputMessage="1" showErrorMessage="1" error="Maximum Truck Percentage is 10%" sqref="B31:B32 B26:E26 B23:E23"/>
    <dataValidation type="decimal" allowBlank="1" showInputMessage="1" showErrorMessage="1" error="Value must be within 1.4 to 2.4." prompt="Select the appropriate regional factor from the &quot;RF &amp; SSV Map&quot; sheet." sqref="B36">
      <formula1>1.4</formula1>
      <formula2>2.4</formula2>
    </dataValidation>
    <dataValidation allowBlank="1" showErrorMessage="1" prompt="Select the appropriate SSV from the soil survey or the &quot;RF &amp; SSV Map&quot; sheet if a soil survey is unavailable." sqref="B33"/>
    <dataValidation allowBlank="1" showErrorMessage="1" error="Value must be within 1.4 to 2.4." prompt="Select the appropriate regional factor from the &quot;RF &amp; SSV Map&quot; sheet." sqref="B39"/>
    <dataValidation allowBlank="1" showErrorMessage="1" promptTitle="Step 1" prompt="Choose county from list." sqref="C4"/>
    <dataValidation allowBlank="1" showInputMessage="1" showErrorMessage="1" prompt="Example 6.0" sqref="B17"/>
    <dataValidation allowBlank="1" showInputMessage="1" showErrorMessage="1" prompt="Example 6.0" sqref="D17:E17"/>
    <dataValidation allowBlank="1" showErrorMessage="1" sqref="B4"/>
    <dataValidation allowBlank="1" showErrorMessage="1" promptTitle="Step 3" prompt="Enter project description." sqref="B7:E8"/>
    <dataValidation type="whole" operator="greaterThan" allowBlank="1" showErrorMessage="1" prompt="Enter final year ADT." sqref="B11:E11 B14:E14">
      <formula1>0</formula1>
    </dataValidation>
    <dataValidation allowBlank="1" showErrorMessage="1" promptTitle="Step 7" prompt="Choose what GAB will be paid by." sqref="C29"/>
  </dataValidations>
  <printOptions horizontalCentered="1" verticalCentered="1"/>
  <pageMargins left="0.7" right="0.7" top="0.75" bottom="0.75" header="0.3" footer="0.3"/>
  <pageSetup orientation="portrait" r:id="rId1"/>
  <rowBreaks count="1" manualBreakCount="1">
    <brk id="42" max="16383" man="1"/>
  </rowBreaks>
  <colBreaks count="1" manualBreakCount="1">
    <brk id="4" max="1048575" man="1"/>
  </colBreaks>
  <ignoredErrors>
    <ignoredError sqref="E43 C48:C49 E49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684" yWindow="377" count="6">
        <x14:dataValidation type="list" allowBlank="1" showInputMessage="1" showErrorMessage="1">
          <x14:formula1>
            <xm:f>'County Info'!$A$2:$A$160</xm:f>
          </x14:formula1>
          <xm:sqref>B12 B15 B30 B27 B9</xm:sqref>
        </x14:dataValidation>
        <x14:dataValidation type="list" allowBlank="1" showErrorMessage="1" promptTitle="Step 7" prompt="Choose what GAB will be paid by.">
          <x14:formula1>
            <xm:f>MPG!$D$1:$D$2</xm:f>
          </x14:formula1>
          <xm:sqref>B29</xm:sqref>
        </x14:dataValidation>
        <x14:dataValidation type="list" allowBlank="1" showErrorMessage="1" prompt="Select appropriate soil support value.  Refer to soil survey.  Refer to map if soil survey is unavailable.">
          <x14:formula1>
            <xm:f>MPG!$F$1:$F$6</xm:f>
          </x14:formula1>
          <xm:sqref>B35:E35</xm:sqref>
        </x14:dataValidation>
        <x14:dataValidation type="list" allowBlank="1" showErrorMessage="1" error="Value must be within 1.4 to 2.4." promptTitle="Step 9" prompt="Select appropriate regional factor.">
          <x14:formula1>
            <xm:f>MPG!$E$1:$E$8</xm:f>
          </x14:formula1>
          <xm:sqref>B38:E38</xm:sqref>
        </x14:dataValidation>
        <x14:dataValidation type="list" allowBlank="1" showErrorMessage="1" prompt="Choose county from list.">
          <x14:formula1>
            <xm:f>'County Info'!$A$2:$A$160</xm:f>
          </x14:formula1>
          <xm:sqref>D4:E4</xm:sqref>
        </x14:dataValidation>
        <x14:dataValidation type="list" allowBlank="1" showErrorMessage="1" promptTitle="Step 7" prompt="Choose what GAB will be paid by.">
          <x14:formula1>
            <xm:f>MPG!$D$4:$D$5</xm:f>
          </x14:formula1>
          <xm:sqref>D29:E29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1"/>
  <sheetViews>
    <sheetView workbookViewId="0">
      <selection activeCell="B18" sqref="B18"/>
    </sheetView>
  </sheetViews>
  <sheetFormatPr defaultRowHeight="15" x14ac:dyDescent="0.25"/>
  <cols>
    <col min="1" max="1" width="16.5703125" bestFit="1" customWidth="1"/>
    <col min="2" max="2" width="34" bestFit="1" customWidth="1"/>
  </cols>
  <sheetData>
    <row r="1" spans="1:2" x14ac:dyDescent="0.25">
      <c r="A1" s="15" t="s">
        <v>7</v>
      </c>
      <c r="B1" s="16" t="s">
        <v>8</v>
      </c>
    </row>
    <row r="2" spans="1:2" x14ac:dyDescent="0.25">
      <c r="A2" s="5" t="s">
        <v>174</v>
      </c>
      <c r="B2" s="8" t="s">
        <v>13</v>
      </c>
    </row>
    <row r="3" spans="1:2" x14ac:dyDescent="0.25">
      <c r="A3" s="5" t="s">
        <v>175</v>
      </c>
      <c r="B3" s="8" t="s">
        <v>13</v>
      </c>
    </row>
    <row r="4" spans="1:2" x14ac:dyDescent="0.25">
      <c r="A4" s="5" t="s">
        <v>218</v>
      </c>
      <c r="B4" s="8" t="s">
        <v>219</v>
      </c>
    </row>
    <row r="5" spans="1:2" x14ac:dyDescent="0.25">
      <c r="A5" s="5" t="s">
        <v>176</v>
      </c>
      <c r="B5" s="8" t="s">
        <v>4</v>
      </c>
    </row>
    <row r="6" spans="1:2" x14ac:dyDescent="0.25">
      <c r="A6" s="5" t="s">
        <v>177</v>
      </c>
      <c r="B6" s="8" t="s">
        <v>5</v>
      </c>
    </row>
    <row r="7" spans="1:2" x14ac:dyDescent="0.25">
      <c r="A7" s="5" t="s">
        <v>187</v>
      </c>
      <c r="B7" s="8" t="s">
        <v>0</v>
      </c>
    </row>
    <row r="8" spans="1:2" x14ac:dyDescent="0.25">
      <c r="A8" s="5" t="s">
        <v>178</v>
      </c>
      <c r="B8" s="8" t="s">
        <v>10</v>
      </c>
    </row>
    <row r="9" spans="1:2" x14ac:dyDescent="0.25">
      <c r="A9" s="5" t="s">
        <v>179</v>
      </c>
      <c r="B9" s="8" t="s">
        <v>11</v>
      </c>
    </row>
    <row r="10" spans="1:2" x14ac:dyDescent="0.25">
      <c r="A10" s="5" t="s">
        <v>180</v>
      </c>
      <c r="B10" s="8" t="s">
        <v>12</v>
      </c>
    </row>
    <row r="11" spans="1:2" ht="15.75" thickBot="1" x14ac:dyDescent="0.3">
      <c r="A11" s="6" t="s">
        <v>181</v>
      </c>
      <c r="B11" s="9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PG">
    <pageSetUpPr fitToPage="1"/>
  </sheetPr>
  <dimension ref="A1:J113"/>
  <sheetViews>
    <sheetView zoomScaleNormal="100" zoomScaleSheetLayoutView="90" workbookViewId="0">
      <selection activeCell="D7" sqref="D7"/>
    </sheetView>
  </sheetViews>
  <sheetFormatPr defaultRowHeight="15" x14ac:dyDescent="0.25"/>
  <cols>
    <col min="1" max="1" width="18.7109375" style="1" customWidth="1"/>
    <col min="2" max="2" width="21" style="2" customWidth="1"/>
    <col min="3" max="3" width="14.5703125" customWidth="1"/>
    <col min="4" max="4" width="14" customWidth="1"/>
    <col min="5" max="5" width="62.85546875" bestFit="1" customWidth="1"/>
    <col min="6" max="6" width="24.28515625" customWidth="1"/>
    <col min="7" max="7" width="18.28515625" customWidth="1"/>
    <col min="8" max="8" width="18.5703125" customWidth="1"/>
  </cols>
  <sheetData>
    <row r="1" spans="1:10" x14ac:dyDescent="0.25">
      <c r="A1" s="1" t="s">
        <v>166</v>
      </c>
      <c r="B1" s="2" t="s">
        <v>167</v>
      </c>
      <c r="D1" t="s">
        <v>9</v>
      </c>
      <c r="E1" s="10">
        <v>1.4</v>
      </c>
      <c r="F1" s="10">
        <v>2</v>
      </c>
    </row>
    <row r="2" spans="1:10" x14ac:dyDescent="0.25">
      <c r="A2" s="1" t="s">
        <v>168</v>
      </c>
      <c r="B2" s="2">
        <v>3</v>
      </c>
      <c r="D2" t="s">
        <v>1</v>
      </c>
      <c r="E2" s="10">
        <v>1.5</v>
      </c>
      <c r="F2" s="10">
        <v>2.5</v>
      </c>
    </row>
    <row r="3" spans="1:10" x14ac:dyDescent="0.25">
      <c r="A3" s="1" t="s">
        <v>169</v>
      </c>
      <c r="B3" s="2">
        <v>4</v>
      </c>
      <c r="E3" s="10">
        <v>1.6</v>
      </c>
      <c r="F3" s="10">
        <v>3</v>
      </c>
    </row>
    <row r="4" spans="1:10" x14ac:dyDescent="0.25">
      <c r="A4" s="1" t="s">
        <v>170</v>
      </c>
      <c r="B4" s="2">
        <v>5</v>
      </c>
      <c r="D4" t="s">
        <v>221</v>
      </c>
      <c r="E4" s="10">
        <v>1.7</v>
      </c>
      <c r="F4" s="10">
        <v>3.5</v>
      </c>
    </row>
    <row r="5" spans="1:10" x14ac:dyDescent="0.25">
      <c r="A5" s="1" t="s">
        <v>171</v>
      </c>
      <c r="B5" s="2">
        <v>6</v>
      </c>
      <c r="D5" t="s">
        <v>222</v>
      </c>
      <c r="E5" s="10">
        <v>1.8</v>
      </c>
      <c r="F5" s="10">
        <v>4</v>
      </c>
    </row>
    <row r="6" spans="1:10" x14ac:dyDescent="0.25">
      <c r="A6" s="1" t="s">
        <v>200</v>
      </c>
      <c r="B6" s="2">
        <v>7</v>
      </c>
      <c r="E6" s="10">
        <v>2</v>
      </c>
      <c r="F6" s="10">
        <v>4.5</v>
      </c>
    </row>
    <row r="7" spans="1:10" x14ac:dyDescent="0.25">
      <c r="E7" s="10">
        <v>2.2000000000000002</v>
      </c>
      <c r="F7" s="10"/>
    </row>
    <row r="8" spans="1:10" x14ac:dyDescent="0.25">
      <c r="E8" s="10">
        <v>2.4</v>
      </c>
      <c r="F8" s="10"/>
    </row>
    <row r="9" spans="1:10" ht="15.75" thickBot="1" x14ac:dyDescent="0.3"/>
    <row r="10" spans="1:10" ht="19.5" thickBot="1" x14ac:dyDescent="0.35">
      <c r="A10" s="13" t="s">
        <v>165</v>
      </c>
      <c r="B10" s="14" t="s">
        <v>201</v>
      </c>
      <c r="C10" s="11" t="s">
        <v>183</v>
      </c>
      <c r="D10" s="11" t="s">
        <v>184</v>
      </c>
      <c r="E10" s="11"/>
      <c r="F10" s="11" t="s">
        <v>166</v>
      </c>
      <c r="G10" s="11" t="s">
        <v>185</v>
      </c>
      <c r="H10" s="12" t="s">
        <v>186</v>
      </c>
    </row>
    <row r="11" spans="1:10" ht="20.100000000000001" customHeight="1" x14ac:dyDescent="0.25">
      <c r="A11" s="19">
        <v>4.5</v>
      </c>
      <c r="B11" s="18">
        <v>1.6</v>
      </c>
      <c r="C11" s="21">
        <v>0</v>
      </c>
      <c r="D11" s="21">
        <v>328</v>
      </c>
      <c r="E11" s="4" t="str">
        <f>CONCATENATE("SSV ",A11, ", RF ",B11,", Total Daily Loadings =&lt; ",D11)</f>
        <v>SSV 4.5, RF 1.6, Total Daily Loadings =&lt; 328</v>
      </c>
      <c r="F11" s="4" t="s">
        <v>168</v>
      </c>
      <c r="G11" s="4">
        <f t="shared" ref="G11:G42" si="0">VLOOKUP(F11,$A$2:$B$62,2,FALSE)</f>
        <v>3</v>
      </c>
      <c r="H11" s="7">
        <v>8</v>
      </c>
      <c r="I11" t="b">
        <f>IF(Main!$B$35=MPG!A11,IF(Main!$B$38=MPG!B11,IF(AND(Main!$B$32&gt;=MPG!C11,Main!$B$32&lt;=MPG!D11),TRUE,FALSE)))</f>
        <v>0</v>
      </c>
      <c r="J11" t="str">
        <f>E11</f>
        <v>SSV 4.5, RF 1.6, Total Daily Loadings =&lt; 328</v>
      </c>
    </row>
    <row r="12" spans="1:10" ht="20.100000000000001" customHeight="1" x14ac:dyDescent="0.25">
      <c r="A12" s="20">
        <v>4.5</v>
      </c>
      <c r="B12" s="17">
        <v>1.6</v>
      </c>
      <c r="C12" s="22">
        <f>D11+1</f>
        <v>329</v>
      </c>
      <c r="D12" s="22">
        <v>475</v>
      </c>
      <c r="E12" s="3" t="str">
        <f>CONCATENATE("SSV ",A12, ", RF ",B12,", Total Daily Loadings ",C12," to ",D12)</f>
        <v>SSV 4.5, RF 1.6, Total Daily Loadings 329 to 475</v>
      </c>
      <c r="F12" s="3" t="s">
        <v>169</v>
      </c>
      <c r="G12" s="3">
        <f t="shared" si="0"/>
        <v>4</v>
      </c>
      <c r="H12" s="8">
        <v>8</v>
      </c>
      <c r="I12" t="b">
        <f>IF(Main!$B$35=MPG!A12,IF(Main!$B$38=MPG!B12,IF(AND(Main!$B$32&gt;=MPG!C12,Main!$B$32&lt;=MPG!D12),TRUE,FALSE)))</f>
        <v>0</v>
      </c>
      <c r="J12" t="str">
        <f t="shared" ref="J12:J75" si="1">E12</f>
        <v>SSV 4.5, RF 1.6, Total Daily Loadings 329 to 475</v>
      </c>
    </row>
    <row r="13" spans="1:10" ht="20.100000000000001" customHeight="1" x14ac:dyDescent="0.25">
      <c r="A13" s="20">
        <v>4</v>
      </c>
      <c r="B13" s="17">
        <v>1.7</v>
      </c>
      <c r="C13" s="22">
        <v>0</v>
      </c>
      <c r="D13" s="22">
        <v>201</v>
      </c>
      <c r="E13" s="3" t="str">
        <f>CONCATENATE("SSV ",A13, ", RF ",B13,", Total Daily Loadings =&lt; ",D13)</f>
        <v>SSV 4, RF 1.7, Total Daily Loadings =&lt; 201</v>
      </c>
      <c r="F13" s="3" t="s">
        <v>168</v>
      </c>
      <c r="G13" s="3">
        <f t="shared" si="0"/>
        <v>3</v>
      </c>
      <c r="H13" s="8">
        <v>8</v>
      </c>
      <c r="I13" t="b">
        <f>IF(Main!$B$35=MPG!A13,IF(Main!$B$38=MPG!B13,IF(AND(Main!$B$32&gt;=MPG!C13,Main!$B$32&lt;=MPG!D13),TRUE,FALSE)))</f>
        <v>0</v>
      </c>
      <c r="J13" t="str">
        <f t="shared" si="1"/>
        <v>SSV 4, RF 1.7, Total Daily Loadings =&lt; 201</v>
      </c>
    </row>
    <row r="14" spans="1:10" ht="20.100000000000001" customHeight="1" x14ac:dyDescent="0.25">
      <c r="A14" s="20">
        <v>4</v>
      </c>
      <c r="B14" s="17">
        <v>1.7</v>
      </c>
      <c r="C14" s="22">
        <f>D13+1</f>
        <v>202</v>
      </c>
      <c r="D14" s="22">
        <v>329</v>
      </c>
      <c r="E14" s="3" t="str">
        <f t="shared" ref="E14:E88" si="2">CONCATENATE("SSV ",A14, ", RF ",B14,", Total Daily Loadings ",C14," to ",D14)</f>
        <v>SSV 4, RF 1.7, Total Daily Loadings 202 to 329</v>
      </c>
      <c r="F14" s="3" t="s">
        <v>169</v>
      </c>
      <c r="G14" s="3">
        <f t="shared" si="0"/>
        <v>4</v>
      </c>
      <c r="H14" s="8">
        <v>8</v>
      </c>
      <c r="I14" t="b">
        <f>IF(Main!$B$35=MPG!A14,IF(Main!$B$38=MPG!B14,IF(AND(Main!$B$32&gt;=MPG!C14,Main!$B$32&lt;=MPG!D14),TRUE,FALSE)))</f>
        <v>0</v>
      </c>
      <c r="J14" t="str">
        <f t="shared" si="1"/>
        <v>SSV 4, RF 1.7, Total Daily Loadings 202 to 329</v>
      </c>
    </row>
    <row r="15" spans="1:10" ht="20.100000000000001" customHeight="1" x14ac:dyDescent="0.25">
      <c r="A15" s="20">
        <v>4</v>
      </c>
      <c r="B15" s="17">
        <v>1.7</v>
      </c>
      <c r="C15" s="22">
        <f t="shared" ref="C15" si="3">D14+1</f>
        <v>330</v>
      </c>
      <c r="D15" s="22">
        <v>475</v>
      </c>
      <c r="E15" s="3" t="str">
        <f t="shared" si="2"/>
        <v>SSV 4, RF 1.7, Total Daily Loadings 330 to 475</v>
      </c>
      <c r="F15" s="3" t="s">
        <v>170</v>
      </c>
      <c r="G15" s="3">
        <f t="shared" si="0"/>
        <v>5</v>
      </c>
      <c r="H15" s="8">
        <v>8</v>
      </c>
      <c r="I15" t="b">
        <f>IF(Main!$B$35=MPG!A15,IF(Main!$B$38=MPG!B15,IF(AND(Main!$B$32&gt;=MPG!C15,Main!$B$32&lt;=MPG!D15),TRUE,FALSE)))</f>
        <v>0</v>
      </c>
      <c r="J15" t="str">
        <f t="shared" si="1"/>
        <v>SSV 4, RF 1.7, Total Daily Loadings 330 to 475</v>
      </c>
    </row>
    <row r="16" spans="1:10" ht="20.100000000000001" customHeight="1" x14ac:dyDescent="0.25">
      <c r="A16" s="20">
        <v>4</v>
      </c>
      <c r="B16" s="17">
        <v>1.6</v>
      </c>
      <c r="C16" s="22">
        <v>0</v>
      </c>
      <c r="D16" s="22">
        <v>201</v>
      </c>
      <c r="E16" s="3" t="str">
        <f>CONCATENATE("SSV ",A16, ", RF ",B16,", Total Daily Loadings =&lt; ",D16)</f>
        <v>SSV 4, RF 1.6, Total Daily Loadings =&lt; 201</v>
      </c>
      <c r="F16" s="3" t="s">
        <v>168</v>
      </c>
      <c r="G16" s="3">
        <f t="shared" si="0"/>
        <v>3</v>
      </c>
      <c r="H16" s="8">
        <v>8</v>
      </c>
      <c r="I16" t="b">
        <f>IF(Main!$B$35=MPG!A16,IF(Main!$B$38=MPG!B16,IF(AND(Main!$B$32&gt;=MPG!C16,Main!$B$32&lt;=MPG!D16),TRUE,FALSE)))</f>
        <v>0</v>
      </c>
      <c r="J16" t="str">
        <f t="shared" si="1"/>
        <v>SSV 4, RF 1.6, Total Daily Loadings =&lt; 201</v>
      </c>
    </row>
    <row r="17" spans="1:10" ht="20.100000000000001" customHeight="1" x14ac:dyDescent="0.25">
      <c r="A17" s="20">
        <v>4</v>
      </c>
      <c r="B17" s="17">
        <v>1.6</v>
      </c>
      <c r="C17" s="22">
        <v>202</v>
      </c>
      <c r="D17" s="22">
        <v>329</v>
      </c>
      <c r="E17" s="3" t="str">
        <f t="shared" si="2"/>
        <v>SSV 4, RF 1.6, Total Daily Loadings 202 to 329</v>
      </c>
      <c r="F17" s="3" t="s">
        <v>169</v>
      </c>
      <c r="G17" s="3">
        <f t="shared" si="0"/>
        <v>4</v>
      </c>
      <c r="H17" s="8">
        <v>8</v>
      </c>
      <c r="I17" t="b">
        <f>IF(Main!$B$35=MPG!A17,IF(Main!$B$38=MPG!B17,IF(AND(Main!$B$32&gt;=MPG!C17,Main!$B$32&lt;=MPG!D17),TRUE,FALSE)))</f>
        <v>0</v>
      </c>
      <c r="J17" t="str">
        <f t="shared" si="1"/>
        <v>SSV 4, RF 1.6, Total Daily Loadings 202 to 329</v>
      </c>
    </row>
    <row r="18" spans="1:10" ht="20.100000000000001" customHeight="1" x14ac:dyDescent="0.25">
      <c r="A18" s="20">
        <v>4</v>
      </c>
      <c r="B18" s="17">
        <v>1.6</v>
      </c>
      <c r="C18" s="22">
        <v>330</v>
      </c>
      <c r="D18" s="22">
        <v>475</v>
      </c>
      <c r="E18" s="3" t="str">
        <f t="shared" si="2"/>
        <v>SSV 4, RF 1.6, Total Daily Loadings 330 to 475</v>
      </c>
      <c r="F18" s="3" t="s">
        <v>170</v>
      </c>
      <c r="G18" s="3">
        <f t="shared" si="0"/>
        <v>5</v>
      </c>
      <c r="H18" s="8">
        <v>8</v>
      </c>
      <c r="I18" t="b">
        <f>IF(Main!$B$35=MPG!A18,IF(Main!$B$38=MPG!B18,IF(AND(Main!$B$32&gt;=MPG!C18,Main!$B$32&lt;=MPG!D18),TRUE,FALSE)))</f>
        <v>0</v>
      </c>
      <c r="J18" t="str">
        <f t="shared" si="1"/>
        <v>SSV 4, RF 1.6, Total Daily Loadings 330 to 475</v>
      </c>
    </row>
    <row r="19" spans="1:10" ht="20.100000000000001" customHeight="1" x14ac:dyDescent="0.25">
      <c r="A19" s="20">
        <v>4</v>
      </c>
      <c r="B19" s="17">
        <v>1.5</v>
      </c>
      <c r="C19" s="22">
        <v>0</v>
      </c>
      <c r="D19" s="22">
        <v>228</v>
      </c>
      <c r="E19" s="3" t="str">
        <f>CONCATENATE("SSV ",A19, ", RF ",B19,", Total Daily Loadings =&lt; ",D19)</f>
        <v>SSV 4, RF 1.5, Total Daily Loadings =&lt; 228</v>
      </c>
      <c r="F19" s="3" t="s">
        <v>168</v>
      </c>
      <c r="G19" s="3">
        <f t="shared" si="0"/>
        <v>3</v>
      </c>
      <c r="H19" s="8">
        <v>8</v>
      </c>
      <c r="I19" t="b">
        <f>IF(Main!$B$35=MPG!A19,IF(Main!$B$38=MPG!B19,IF(AND(Main!$B$32&gt;=MPG!C19,Main!$B$32&lt;=MPG!D19),TRUE,FALSE)))</f>
        <v>0</v>
      </c>
      <c r="J19" t="str">
        <f t="shared" si="1"/>
        <v>SSV 4, RF 1.5, Total Daily Loadings =&lt; 228</v>
      </c>
    </row>
    <row r="20" spans="1:10" ht="20.100000000000001" customHeight="1" x14ac:dyDescent="0.25">
      <c r="A20" s="20">
        <v>4</v>
      </c>
      <c r="B20" s="17">
        <v>1.5</v>
      </c>
      <c r="C20" s="22">
        <f t="shared" ref="C20:C86" si="4">D19+1</f>
        <v>229</v>
      </c>
      <c r="D20" s="22">
        <v>372</v>
      </c>
      <c r="E20" s="3" t="str">
        <f t="shared" si="2"/>
        <v>SSV 4, RF 1.5, Total Daily Loadings 229 to 372</v>
      </c>
      <c r="F20" s="3" t="s">
        <v>169</v>
      </c>
      <c r="G20" s="3">
        <f t="shared" si="0"/>
        <v>4</v>
      </c>
      <c r="H20" s="8">
        <v>8</v>
      </c>
      <c r="I20" t="b">
        <f>IF(Main!$B$35=MPG!A20,IF(Main!$B$38=MPG!B20,IF(AND(Main!$B$32&gt;=MPG!C20,Main!$B$32&lt;=MPG!D20),TRUE,FALSE)))</f>
        <v>0</v>
      </c>
      <c r="J20" t="str">
        <f t="shared" si="1"/>
        <v>SSV 4, RF 1.5, Total Daily Loadings 229 to 372</v>
      </c>
    </row>
    <row r="21" spans="1:10" ht="20.100000000000001" customHeight="1" x14ac:dyDescent="0.25">
      <c r="A21" s="20">
        <v>4</v>
      </c>
      <c r="B21" s="17">
        <v>1.5</v>
      </c>
      <c r="C21" s="22">
        <f t="shared" si="4"/>
        <v>373</v>
      </c>
      <c r="D21" s="22">
        <v>475</v>
      </c>
      <c r="E21" s="3" t="str">
        <f t="shared" si="2"/>
        <v>SSV 4, RF 1.5, Total Daily Loadings 373 to 475</v>
      </c>
      <c r="F21" s="3" t="s">
        <v>170</v>
      </c>
      <c r="G21" s="3">
        <f t="shared" si="0"/>
        <v>5</v>
      </c>
      <c r="H21" s="8">
        <v>8</v>
      </c>
      <c r="I21" t="b">
        <f>IF(Main!$B$35=MPG!A21,IF(Main!$B$38=MPG!B21,IF(AND(Main!$B$32&gt;=MPG!C21,Main!$B$32&lt;=MPG!D21),TRUE,FALSE)))</f>
        <v>0</v>
      </c>
      <c r="J21" t="str">
        <f t="shared" si="1"/>
        <v>SSV 4, RF 1.5, Total Daily Loadings 373 to 475</v>
      </c>
    </row>
    <row r="22" spans="1:10" ht="20.100000000000001" customHeight="1" x14ac:dyDescent="0.25">
      <c r="A22" s="20">
        <v>4</v>
      </c>
      <c r="B22" s="17">
        <v>1.4</v>
      </c>
      <c r="C22" s="22">
        <v>0</v>
      </c>
      <c r="D22" s="22">
        <v>228</v>
      </c>
      <c r="E22" s="3" t="str">
        <f>CONCATENATE("SSV ",A22, ", RF ",B22,", Total Daily Loadings =&lt; ",D22)</f>
        <v>SSV 4, RF 1.4, Total Daily Loadings =&lt; 228</v>
      </c>
      <c r="F22" s="3" t="s">
        <v>168</v>
      </c>
      <c r="G22" s="3">
        <f t="shared" si="0"/>
        <v>3</v>
      </c>
      <c r="H22" s="8">
        <v>8</v>
      </c>
      <c r="I22" t="b">
        <f>IF(Main!$B$35=MPG!A22,IF(Main!$B$38=MPG!B22,IF(AND(Main!$B$32&gt;=MPG!C22,Main!$B$32&lt;=MPG!D22),TRUE,FALSE)))</f>
        <v>0</v>
      </c>
      <c r="J22" t="str">
        <f t="shared" si="1"/>
        <v>SSV 4, RF 1.4, Total Daily Loadings =&lt; 228</v>
      </c>
    </row>
    <row r="23" spans="1:10" ht="20.100000000000001" customHeight="1" x14ac:dyDescent="0.25">
      <c r="A23" s="20">
        <v>4</v>
      </c>
      <c r="B23" s="17">
        <v>1.4</v>
      </c>
      <c r="C23" s="22">
        <v>229</v>
      </c>
      <c r="D23" s="22">
        <v>372</v>
      </c>
      <c r="E23" s="3" t="str">
        <f t="shared" si="2"/>
        <v>SSV 4, RF 1.4, Total Daily Loadings 229 to 372</v>
      </c>
      <c r="F23" s="3" t="s">
        <v>169</v>
      </c>
      <c r="G23" s="3">
        <f t="shared" si="0"/>
        <v>4</v>
      </c>
      <c r="H23" s="8">
        <v>8</v>
      </c>
      <c r="I23" t="b">
        <f>IF(Main!$B$35=MPG!A23,IF(Main!$B$38=MPG!B23,IF(AND(Main!$B$32&gt;=MPG!C23,Main!$B$32&lt;=MPG!D23),TRUE,FALSE)))</f>
        <v>0</v>
      </c>
      <c r="J23" t="str">
        <f t="shared" si="1"/>
        <v>SSV 4, RF 1.4, Total Daily Loadings 229 to 372</v>
      </c>
    </row>
    <row r="24" spans="1:10" ht="20.100000000000001" customHeight="1" x14ac:dyDescent="0.25">
      <c r="A24" s="20">
        <v>4</v>
      </c>
      <c r="B24" s="17">
        <v>1.4</v>
      </c>
      <c r="C24" s="22">
        <v>373</v>
      </c>
      <c r="D24" s="22">
        <v>475</v>
      </c>
      <c r="E24" s="3" t="str">
        <f t="shared" si="2"/>
        <v>SSV 4, RF 1.4, Total Daily Loadings 373 to 475</v>
      </c>
      <c r="F24" s="3" t="s">
        <v>170</v>
      </c>
      <c r="G24" s="3">
        <f t="shared" si="0"/>
        <v>5</v>
      </c>
      <c r="H24" s="8">
        <v>8</v>
      </c>
      <c r="I24" t="b">
        <f>IF(Main!$B$35=MPG!A24,IF(Main!$B$38=MPG!B24,IF(AND(Main!$B$32&gt;=MPG!C24,Main!$B$32&lt;=MPG!D24),TRUE,FALSE)))</f>
        <v>0</v>
      </c>
      <c r="J24" t="str">
        <f t="shared" si="1"/>
        <v>SSV 4, RF 1.4, Total Daily Loadings 373 to 475</v>
      </c>
    </row>
    <row r="25" spans="1:10" ht="20.100000000000001" customHeight="1" x14ac:dyDescent="0.25">
      <c r="A25" s="20">
        <v>3.5</v>
      </c>
      <c r="B25" s="17">
        <v>2</v>
      </c>
      <c r="C25" s="22">
        <v>0</v>
      </c>
      <c r="D25" s="22">
        <v>188</v>
      </c>
      <c r="E25" s="3" t="str">
        <f>CONCATENATE("SSV ",A25, ", RF ",B25,", Total Daily Loadings =&lt; ",D25)</f>
        <v>SSV 3.5, RF 2, Total Daily Loadings =&lt; 188</v>
      </c>
      <c r="F25" s="3" t="s">
        <v>168</v>
      </c>
      <c r="G25" s="3">
        <f t="shared" si="0"/>
        <v>3</v>
      </c>
      <c r="H25" s="8">
        <v>10</v>
      </c>
      <c r="I25" t="b">
        <f>IF(Main!$B$35=MPG!A25,IF(Main!$B$38=MPG!B25,IF(AND(Main!$B$32&gt;=MPG!C25,Main!$B$32&lt;=MPG!D25),TRUE,FALSE)))</f>
        <v>0</v>
      </c>
      <c r="J25" t="str">
        <f t="shared" ref="J25:J28" si="5">E25</f>
        <v>SSV 3.5, RF 2, Total Daily Loadings =&lt; 188</v>
      </c>
    </row>
    <row r="26" spans="1:10" ht="20.100000000000001" customHeight="1" x14ac:dyDescent="0.25">
      <c r="A26" s="20">
        <v>3.5</v>
      </c>
      <c r="B26" s="17">
        <v>2</v>
      </c>
      <c r="C26" s="22">
        <f t="shared" ref="C26:C28" si="6">D25+1</f>
        <v>189</v>
      </c>
      <c r="D26" s="22">
        <v>300</v>
      </c>
      <c r="E26" s="3" t="str">
        <f t="shared" ref="E26:E28" si="7">CONCATENATE("SSV ",A26, ", RF ",B26,", Total Daily Loadings ",C26," to ",D26)</f>
        <v>SSV 3.5, RF 2, Total Daily Loadings 189 to 300</v>
      </c>
      <c r="F26" s="3" t="s">
        <v>169</v>
      </c>
      <c r="G26" s="3">
        <f t="shared" si="0"/>
        <v>4</v>
      </c>
      <c r="H26" s="8">
        <v>10</v>
      </c>
      <c r="I26" t="b">
        <f>IF(Main!$B$35=MPG!A26,IF(Main!$B$38=MPG!B26,IF(AND(Main!$B$32&gt;=MPG!C26,Main!$B$32&lt;=MPG!D26),TRUE,FALSE)))</f>
        <v>0</v>
      </c>
      <c r="J26" t="str">
        <f t="shared" si="5"/>
        <v>SSV 3.5, RF 2, Total Daily Loadings 189 to 300</v>
      </c>
    </row>
    <row r="27" spans="1:10" ht="20.100000000000001" customHeight="1" x14ac:dyDescent="0.25">
      <c r="A27" s="20">
        <v>3.5</v>
      </c>
      <c r="B27" s="17">
        <v>2</v>
      </c>
      <c r="C27" s="22">
        <f t="shared" si="6"/>
        <v>301</v>
      </c>
      <c r="D27" s="22">
        <v>472</v>
      </c>
      <c r="E27" s="3" t="str">
        <f t="shared" si="7"/>
        <v>SSV 3.5, RF 2, Total Daily Loadings 301 to 472</v>
      </c>
      <c r="F27" s="3" t="s">
        <v>170</v>
      </c>
      <c r="G27" s="3">
        <f t="shared" si="0"/>
        <v>5</v>
      </c>
      <c r="H27" s="8">
        <v>10</v>
      </c>
      <c r="I27" t="b">
        <f>IF(Main!$B$35=MPG!A27,IF(Main!$B$38=MPG!B27,IF(AND(Main!$B$32&gt;=MPG!C27,Main!$B$32&lt;=MPG!D27),TRUE,FALSE)))</f>
        <v>0</v>
      </c>
      <c r="J27" t="str">
        <f t="shared" si="5"/>
        <v>SSV 3.5, RF 2, Total Daily Loadings 301 to 472</v>
      </c>
    </row>
    <row r="28" spans="1:10" ht="20.100000000000001" customHeight="1" x14ac:dyDescent="0.25">
      <c r="A28" s="20">
        <v>3.5</v>
      </c>
      <c r="B28" s="17">
        <v>2</v>
      </c>
      <c r="C28" s="22">
        <f t="shared" si="6"/>
        <v>473</v>
      </c>
      <c r="D28" s="22">
        <v>475</v>
      </c>
      <c r="E28" s="3" t="str">
        <f t="shared" si="7"/>
        <v>SSV 3.5, RF 2, Total Daily Loadings 473 to 475</v>
      </c>
      <c r="F28" s="3" t="s">
        <v>171</v>
      </c>
      <c r="G28" s="3">
        <f t="shared" si="0"/>
        <v>6</v>
      </c>
      <c r="H28" s="8">
        <v>10</v>
      </c>
      <c r="I28" t="b">
        <f>IF(Main!$B$35=MPG!A28,IF(Main!$B$38=MPG!B28,IF(AND(Main!$B$32&gt;=MPG!C28,Main!$B$32&lt;=MPG!D28),TRUE,FALSE)))</f>
        <v>0</v>
      </c>
      <c r="J28" t="str">
        <f t="shared" si="5"/>
        <v>SSV 3.5, RF 2, Total Daily Loadings 473 to 475</v>
      </c>
    </row>
    <row r="29" spans="1:10" ht="20.100000000000001" customHeight="1" x14ac:dyDescent="0.25">
      <c r="A29" s="20">
        <v>3.5</v>
      </c>
      <c r="B29" s="17">
        <v>1.8</v>
      </c>
      <c r="C29" s="22">
        <v>0</v>
      </c>
      <c r="D29" s="22">
        <v>209</v>
      </c>
      <c r="E29" s="3" t="str">
        <f>CONCATENATE("SSV ",A29, ", RF ",B29,", Total Daily Loadings =&lt; ",D29)</f>
        <v>SSV 3.5, RF 1.8, Total Daily Loadings =&lt; 209</v>
      </c>
      <c r="F29" s="3" t="s">
        <v>168</v>
      </c>
      <c r="G29" s="3">
        <f t="shared" si="0"/>
        <v>3</v>
      </c>
      <c r="H29" s="8">
        <v>10</v>
      </c>
      <c r="I29" t="b">
        <f>IF(Main!$B$35=MPG!A29,IF(Main!$B$38=MPG!B29,IF(AND(Main!$B$32&gt;=MPG!C29,Main!$B$32&lt;=MPG!D29),TRUE,FALSE)))</f>
        <v>0</v>
      </c>
      <c r="J29" t="str">
        <f t="shared" ref="J29:J34" si="8">E29</f>
        <v>SSV 3.5, RF 1.8, Total Daily Loadings =&lt; 209</v>
      </c>
    </row>
    <row r="30" spans="1:10" ht="20.100000000000001" customHeight="1" x14ac:dyDescent="0.25">
      <c r="A30" s="20">
        <v>3.5</v>
      </c>
      <c r="B30" s="17">
        <v>1.8</v>
      </c>
      <c r="C30" s="22">
        <f t="shared" ref="C30:C31" si="9">D29+1</f>
        <v>210</v>
      </c>
      <c r="D30" s="22">
        <v>334</v>
      </c>
      <c r="E30" s="3" t="str">
        <f t="shared" ref="E30:E31" si="10">CONCATENATE("SSV ",A30, ", RF ",B30,", Total Daily Loadings ",C30," to ",D30)</f>
        <v>SSV 3.5, RF 1.8, Total Daily Loadings 210 to 334</v>
      </c>
      <c r="F30" s="3" t="s">
        <v>169</v>
      </c>
      <c r="G30" s="3">
        <f t="shared" si="0"/>
        <v>4</v>
      </c>
      <c r="H30" s="8">
        <v>10</v>
      </c>
      <c r="I30" t="b">
        <f>IF(Main!$B$35=MPG!A30,IF(Main!$B$38=MPG!B30,IF(AND(Main!$B$32&gt;=MPG!C30,Main!$B$32&lt;=MPG!D30),TRUE,FALSE)))</f>
        <v>0</v>
      </c>
      <c r="J30" t="str">
        <f t="shared" si="8"/>
        <v>SSV 3.5, RF 1.8, Total Daily Loadings 210 to 334</v>
      </c>
    </row>
    <row r="31" spans="1:10" ht="20.100000000000001" customHeight="1" x14ac:dyDescent="0.25">
      <c r="A31" s="20">
        <v>3.5</v>
      </c>
      <c r="B31" s="17">
        <v>1.8</v>
      </c>
      <c r="C31" s="22">
        <f t="shared" si="9"/>
        <v>335</v>
      </c>
      <c r="D31" s="22">
        <v>475</v>
      </c>
      <c r="E31" s="3" t="str">
        <f t="shared" si="10"/>
        <v>SSV 3.5, RF 1.8, Total Daily Loadings 335 to 475</v>
      </c>
      <c r="F31" s="3" t="s">
        <v>170</v>
      </c>
      <c r="G31" s="3">
        <f t="shared" si="0"/>
        <v>5</v>
      </c>
      <c r="H31" s="8">
        <v>10</v>
      </c>
      <c r="I31" t="b">
        <f>IF(Main!$B$35=MPG!A31,IF(Main!$B$38=MPG!B31,IF(AND(Main!$B$32&gt;=MPG!C31,Main!$B$32&lt;=MPG!D31),TRUE,FALSE)))</f>
        <v>0</v>
      </c>
      <c r="J31" t="str">
        <f t="shared" si="8"/>
        <v>SSV 3.5, RF 1.8, Total Daily Loadings 335 to 475</v>
      </c>
    </row>
    <row r="32" spans="1:10" ht="20.100000000000001" customHeight="1" x14ac:dyDescent="0.25">
      <c r="A32" s="20">
        <v>3.5</v>
      </c>
      <c r="B32" s="17">
        <v>1.7</v>
      </c>
      <c r="C32" s="22">
        <v>0</v>
      </c>
      <c r="D32" s="22">
        <v>209</v>
      </c>
      <c r="E32" s="3" t="str">
        <f>CONCATENATE("SSV ",A32, ", RF ",B32,", Total Daily Loadings =&lt; ",D32)</f>
        <v>SSV 3.5, RF 1.7, Total Daily Loadings =&lt; 209</v>
      </c>
      <c r="F32" s="3" t="s">
        <v>168</v>
      </c>
      <c r="G32" s="3">
        <f t="shared" si="0"/>
        <v>3</v>
      </c>
      <c r="H32" s="8">
        <v>10</v>
      </c>
      <c r="I32" t="b">
        <f>IF(Main!$B$35=MPG!A32,IF(Main!$B$38=MPG!B32,IF(AND(Main!$B$32&gt;=MPG!C32,Main!$B$32&lt;=MPG!D32),TRUE,FALSE)))</f>
        <v>0</v>
      </c>
      <c r="J32" t="str">
        <f t="shared" si="8"/>
        <v>SSV 3.5, RF 1.7, Total Daily Loadings =&lt; 209</v>
      </c>
    </row>
    <row r="33" spans="1:10" ht="20.100000000000001" customHeight="1" x14ac:dyDescent="0.25">
      <c r="A33" s="20">
        <v>3.5</v>
      </c>
      <c r="B33" s="17">
        <v>1.7</v>
      </c>
      <c r="C33" s="22">
        <f t="shared" ref="C33:C34" si="11">D32+1</f>
        <v>210</v>
      </c>
      <c r="D33" s="22">
        <v>334</v>
      </c>
      <c r="E33" s="3" t="str">
        <f t="shared" ref="E33:E34" si="12">CONCATENATE("SSV ",A33, ", RF ",B33,", Total Daily Loadings ",C33," to ",D33)</f>
        <v>SSV 3.5, RF 1.7, Total Daily Loadings 210 to 334</v>
      </c>
      <c r="F33" s="3" t="s">
        <v>169</v>
      </c>
      <c r="G33" s="3">
        <f t="shared" si="0"/>
        <v>4</v>
      </c>
      <c r="H33" s="8">
        <v>10</v>
      </c>
      <c r="I33" t="b">
        <f>IF(Main!$B$35=MPG!A33,IF(Main!$B$38=MPG!B33,IF(AND(Main!$B$32&gt;=MPG!C33,Main!$B$32&lt;=MPG!D33),TRUE,FALSE)))</f>
        <v>0</v>
      </c>
      <c r="J33" t="str">
        <f t="shared" si="8"/>
        <v>SSV 3.5, RF 1.7, Total Daily Loadings 210 to 334</v>
      </c>
    </row>
    <row r="34" spans="1:10" ht="20.100000000000001" customHeight="1" x14ac:dyDescent="0.25">
      <c r="A34" s="20">
        <v>3.5</v>
      </c>
      <c r="B34" s="17">
        <v>1.7</v>
      </c>
      <c r="C34" s="22">
        <f t="shared" si="11"/>
        <v>335</v>
      </c>
      <c r="D34" s="22">
        <v>475</v>
      </c>
      <c r="E34" s="3" t="str">
        <f t="shared" si="12"/>
        <v>SSV 3.5, RF 1.7, Total Daily Loadings 335 to 475</v>
      </c>
      <c r="F34" s="3" t="s">
        <v>170</v>
      </c>
      <c r="G34" s="3">
        <f t="shared" si="0"/>
        <v>5</v>
      </c>
      <c r="H34" s="8">
        <v>10</v>
      </c>
      <c r="I34" t="b">
        <f>IF(Main!$B$35=MPG!A34,IF(Main!$B$38=MPG!B34,IF(AND(Main!$B$32&gt;=MPG!C34,Main!$B$32&lt;=MPG!D34),TRUE,FALSE)))</f>
        <v>0</v>
      </c>
      <c r="J34" t="str">
        <f t="shared" si="8"/>
        <v>SSV 3.5, RF 1.7, Total Daily Loadings 335 to 475</v>
      </c>
    </row>
    <row r="35" spans="1:10" ht="20.100000000000001" customHeight="1" x14ac:dyDescent="0.25">
      <c r="A35" s="20">
        <v>3.5</v>
      </c>
      <c r="B35" s="17">
        <v>1.6</v>
      </c>
      <c r="C35" s="22">
        <v>0</v>
      </c>
      <c r="D35" s="22">
        <v>235</v>
      </c>
      <c r="E35" s="3" t="str">
        <f>CONCATENATE("SSV ",A35, ", RF ",B35,", Total Daily Loadings =&lt; ",D35)</f>
        <v>SSV 3.5, RF 1.6, Total Daily Loadings =&lt; 235</v>
      </c>
      <c r="F35" s="3" t="s">
        <v>168</v>
      </c>
      <c r="G35" s="3">
        <f t="shared" si="0"/>
        <v>3</v>
      </c>
      <c r="H35" s="8">
        <v>10</v>
      </c>
      <c r="I35" t="b">
        <f>IF(Main!$B$35=MPG!A35,IF(Main!$B$38=MPG!B35,IF(AND(Main!$B$32&gt;=MPG!C35,Main!$B$32&lt;=MPG!D35),TRUE,FALSE)))</f>
        <v>0</v>
      </c>
      <c r="J35" t="str">
        <f t="shared" si="1"/>
        <v>SSV 3.5, RF 1.6, Total Daily Loadings =&lt; 235</v>
      </c>
    </row>
    <row r="36" spans="1:10" ht="20.100000000000001" customHeight="1" x14ac:dyDescent="0.25">
      <c r="A36" s="20">
        <v>3.5</v>
      </c>
      <c r="B36" s="17">
        <v>1.6</v>
      </c>
      <c r="C36" s="22">
        <f t="shared" si="4"/>
        <v>236</v>
      </c>
      <c r="D36" s="22">
        <v>375</v>
      </c>
      <c r="E36" s="3" t="str">
        <f t="shared" si="2"/>
        <v>SSV 3.5, RF 1.6, Total Daily Loadings 236 to 375</v>
      </c>
      <c r="F36" s="3" t="s">
        <v>169</v>
      </c>
      <c r="G36" s="3">
        <f t="shared" si="0"/>
        <v>4</v>
      </c>
      <c r="H36" s="8">
        <v>10</v>
      </c>
      <c r="I36" t="b">
        <f>IF(Main!$B$35=MPG!A36,IF(Main!$B$38=MPG!B36,IF(AND(Main!$B$32&gt;=MPG!C36,Main!$B$32&lt;=MPG!D36),TRUE,FALSE)))</f>
        <v>0</v>
      </c>
      <c r="J36" t="str">
        <f t="shared" si="1"/>
        <v>SSV 3.5, RF 1.6, Total Daily Loadings 236 to 375</v>
      </c>
    </row>
    <row r="37" spans="1:10" ht="20.100000000000001" customHeight="1" x14ac:dyDescent="0.25">
      <c r="A37" s="20">
        <v>3.5</v>
      </c>
      <c r="B37" s="17">
        <v>1.6</v>
      </c>
      <c r="C37" s="22">
        <f t="shared" si="4"/>
        <v>376</v>
      </c>
      <c r="D37" s="22">
        <v>475</v>
      </c>
      <c r="E37" s="3" t="str">
        <f t="shared" si="2"/>
        <v>SSV 3.5, RF 1.6, Total Daily Loadings 376 to 475</v>
      </c>
      <c r="F37" s="3" t="s">
        <v>170</v>
      </c>
      <c r="G37" s="3">
        <f t="shared" si="0"/>
        <v>5</v>
      </c>
      <c r="H37" s="8">
        <v>10</v>
      </c>
      <c r="I37" t="b">
        <f>IF(Main!$B$35=MPG!A37,IF(Main!$B$38=MPG!B37,IF(AND(Main!$B$32&gt;=MPG!C37,Main!$B$32&lt;=MPG!D37),TRUE,FALSE)))</f>
        <v>0</v>
      </c>
      <c r="J37" t="str">
        <f t="shared" si="1"/>
        <v>SSV 3.5, RF 1.6, Total Daily Loadings 376 to 475</v>
      </c>
    </row>
    <row r="38" spans="1:10" ht="20.100000000000001" customHeight="1" x14ac:dyDescent="0.25">
      <c r="A38" s="20">
        <v>3.5</v>
      </c>
      <c r="B38" s="17">
        <v>1.5</v>
      </c>
      <c r="C38" s="22">
        <v>0</v>
      </c>
      <c r="D38" s="22">
        <v>235</v>
      </c>
      <c r="E38" s="3" t="str">
        <f>CONCATENATE("SSV ",A38, ", RF ",B38,", Total Daily Loadings =&lt; ",D38)</f>
        <v>SSV 3.5, RF 1.5, Total Daily Loadings =&lt; 235</v>
      </c>
      <c r="F38" s="3" t="s">
        <v>168</v>
      </c>
      <c r="G38" s="3">
        <f t="shared" si="0"/>
        <v>3</v>
      </c>
      <c r="H38" s="8">
        <v>10</v>
      </c>
      <c r="I38" t="b">
        <f>IF(Main!$B$35=MPG!A38,IF(Main!$B$38=MPG!B38,IF(AND(Main!$B$32&gt;=MPG!C38,Main!$B$32&lt;=MPG!D38),TRUE,FALSE)))</f>
        <v>0</v>
      </c>
      <c r="J38" t="str">
        <f t="shared" si="1"/>
        <v>SSV 3.5, RF 1.5, Total Daily Loadings =&lt; 235</v>
      </c>
    </row>
    <row r="39" spans="1:10" ht="20.100000000000001" customHeight="1" x14ac:dyDescent="0.25">
      <c r="A39" s="20">
        <v>3.5</v>
      </c>
      <c r="B39" s="17">
        <v>1.5</v>
      </c>
      <c r="C39" s="22">
        <v>236</v>
      </c>
      <c r="D39" s="22">
        <v>375</v>
      </c>
      <c r="E39" s="3" t="str">
        <f t="shared" si="2"/>
        <v>SSV 3.5, RF 1.5, Total Daily Loadings 236 to 375</v>
      </c>
      <c r="F39" s="3" t="s">
        <v>169</v>
      </c>
      <c r="G39" s="3">
        <f t="shared" si="0"/>
        <v>4</v>
      </c>
      <c r="H39" s="8">
        <v>10</v>
      </c>
      <c r="I39" t="b">
        <f>IF(Main!$B$35=MPG!A39,IF(Main!$B$38=MPG!B39,IF(AND(Main!$B$32&gt;=MPG!C39,Main!$B$32&lt;=MPG!D39),TRUE,FALSE)))</f>
        <v>0</v>
      </c>
      <c r="J39" t="str">
        <f t="shared" si="1"/>
        <v>SSV 3.5, RF 1.5, Total Daily Loadings 236 to 375</v>
      </c>
    </row>
    <row r="40" spans="1:10" ht="20.100000000000001" customHeight="1" x14ac:dyDescent="0.25">
      <c r="A40" s="20">
        <v>3.5</v>
      </c>
      <c r="B40" s="17">
        <v>1.5</v>
      </c>
      <c r="C40" s="22">
        <v>376</v>
      </c>
      <c r="D40" s="22">
        <v>475</v>
      </c>
      <c r="E40" s="3" t="str">
        <f t="shared" si="2"/>
        <v>SSV 3.5, RF 1.5, Total Daily Loadings 376 to 475</v>
      </c>
      <c r="F40" s="3" t="s">
        <v>170</v>
      </c>
      <c r="G40" s="3">
        <f t="shared" si="0"/>
        <v>5</v>
      </c>
      <c r="H40" s="8">
        <v>10</v>
      </c>
      <c r="I40" t="b">
        <f>IF(Main!$B$35=MPG!A40,IF(Main!$B$38=MPG!B40,IF(AND(Main!$B$32&gt;=MPG!C40,Main!$B$32&lt;=MPG!D40),TRUE,FALSE)))</f>
        <v>0</v>
      </c>
      <c r="J40" t="str">
        <f t="shared" si="1"/>
        <v>SSV 3.5, RF 1.5, Total Daily Loadings 376 to 475</v>
      </c>
    </row>
    <row r="41" spans="1:10" ht="20.100000000000001" customHeight="1" x14ac:dyDescent="0.25">
      <c r="A41" s="20">
        <v>3.5</v>
      </c>
      <c r="B41" s="17">
        <v>1.4</v>
      </c>
      <c r="C41" s="22">
        <v>0</v>
      </c>
      <c r="D41" s="22">
        <v>235</v>
      </c>
      <c r="E41" s="3" t="str">
        <f>CONCATENATE("SSV ",A41, ", RF ",B41,", Total Daily Loadings =&lt; ",D41)</f>
        <v>SSV 3.5, RF 1.4, Total Daily Loadings =&lt; 235</v>
      </c>
      <c r="F41" s="3" t="s">
        <v>168</v>
      </c>
      <c r="G41" s="3">
        <f t="shared" si="0"/>
        <v>3</v>
      </c>
      <c r="H41" s="8">
        <v>10</v>
      </c>
      <c r="I41" t="b">
        <f>IF(Main!$B$35=MPG!A41,IF(Main!$B$38=MPG!B41,IF(AND(Main!$B$32&gt;=MPG!C41,Main!$B$32&lt;=MPG!D41),TRUE,FALSE)))</f>
        <v>0</v>
      </c>
      <c r="J41" t="str">
        <f t="shared" si="1"/>
        <v>SSV 3.5, RF 1.4, Total Daily Loadings =&lt; 235</v>
      </c>
    </row>
    <row r="42" spans="1:10" ht="20.100000000000001" customHeight="1" x14ac:dyDescent="0.25">
      <c r="A42" s="20">
        <v>3.5</v>
      </c>
      <c r="B42" s="17">
        <v>1.4</v>
      </c>
      <c r="C42" s="22">
        <v>236</v>
      </c>
      <c r="D42" s="22">
        <v>375</v>
      </c>
      <c r="E42" s="3" t="str">
        <f t="shared" si="2"/>
        <v>SSV 3.5, RF 1.4, Total Daily Loadings 236 to 375</v>
      </c>
      <c r="F42" s="3" t="s">
        <v>169</v>
      </c>
      <c r="G42" s="3">
        <f t="shared" si="0"/>
        <v>4</v>
      </c>
      <c r="H42" s="8">
        <v>10</v>
      </c>
      <c r="I42" t="b">
        <f>IF(Main!$B$35=MPG!A42,IF(Main!$B$38=MPG!B42,IF(AND(Main!$B$32&gt;=MPG!C42,Main!$B$32&lt;=MPG!D42),TRUE,FALSE)))</f>
        <v>0</v>
      </c>
      <c r="J42" t="str">
        <f t="shared" si="1"/>
        <v>SSV 3.5, RF 1.4, Total Daily Loadings 236 to 375</v>
      </c>
    </row>
    <row r="43" spans="1:10" ht="20.100000000000001" customHeight="1" x14ac:dyDescent="0.25">
      <c r="A43" s="20">
        <v>3.5</v>
      </c>
      <c r="B43" s="17">
        <v>1.4</v>
      </c>
      <c r="C43" s="22">
        <v>376</v>
      </c>
      <c r="D43" s="22">
        <v>475</v>
      </c>
      <c r="E43" s="3" t="str">
        <f t="shared" si="2"/>
        <v>SSV 3.5, RF 1.4, Total Daily Loadings 376 to 475</v>
      </c>
      <c r="F43" s="3" t="s">
        <v>170</v>
      </c>
      <c r="G43" s="3">
        <f t="shared" ref="G43:G74" si="13">VLOOKUP(F43,$A$2:$B$62,2,FALSE)</f>
        <v>5</v>
      </c>
      <c r="H43" s="8">
        <v>10</v>
      </c>
      <c r="I43" t="b">
        <f>IF(Main!$B$35=MPG!A43,IF(Main!$B$38=MPG!B43,IF(AND(Main!$B$32&gt;=MPG!C43,Main!$B$32&lt;=MPG!D43),TRUE,FALSE)))</f>
        <v>0</v>
      </c>
      <c r="J43" t="str">
        <f t="shared" si="1"/>
        <v>SSV 3.5, RF 1.4, Total Daily Loadings 376 to 475</v>
      </c>
    </row>
    <row r="44" spans="1:10" ht="20.100000000000001" customHeight="1" x14ac:dyDescent="0.25">
      <c r="A44" s="20">
        <v>3</v>
      </c>
      <c r="B44" s="17">
        <v>2.4</v>
      </c>
      <c r="C44" s="22">
        <v>0</v>
      </c>
      <c r="D44" s="22">
        <v>102</v>
      </c>
      <c r="E44" s="3" t="str">
        <f>CONCATENATE("SSV ",A44, ", RF ",B44,", Total Daily Loadings =&lt; ",D44)</f>
        <v>SSV 3, RF 2.4, Total Daily Loadings =&lt; 102</v>
      </c>
      <c r="F44" s="3" t="s">
        <v>168</v>
      </c>
      <c r="G44" s="3">
        <f t="shared" si="13"/>
        <v>3</v>
      </c>
      <c r="H44" s="8">
        <v>10</v>
      </c>
      <c r="I44" t="b">
        <f>IF(Main!$B$35=MPG!A44,IF(Main!$B$38=MPG!B44,IF(AND(Main!$B$32&gt;=MPG!C44,Main!$B$32&lt;=MPG!D44),TRUE,FALSE)))</f>
        <v>0</v>
      </c>
      <c r="J44" t="str">
        <f t="shared" si="1"/>
        <v>SSV 3, RF 2.4, Total Daily Loadings =&lt; 102</v>
      </c>
    </row>
    <row r="45" spans="1:10" ht="20.100000000000001" customHeight="1" x14ac:dyDescent="0.25">
      <c r="A45" s="20">
        <v>3</v>
      </c>
      <c r="B45" s="17">
        <v>2.4</v>
      </c>
      <c r="C45" s="22">
        <f t="shared" si="4"/>
        <v>103</v>
      </c>
      <c r="D45" s="22">
        <v>163</v>
      </c>
      <c r="E45" s="3" t="str">
        <f t="shared" si="2"/>
        <v>SSV 3, RF 2.4, Total Daily Loadings 103 to 163</v>
      </c>
      <c r="F45" s="3" t="s">
        <v>169</v>
      </c>
      <c r="G45" s="3">
        <f t="shared" si="13"/>
        <v>4</v>
      </c>
      <c r="H45" s="8">
        <v>10</v>
      </c>
      <c r="I45" t="b">
        <f>IF(Main!$B$35=MPG!A45,IF(Main!$B$38=MPG!B45,IF(AND(Main!$B$32&gt;=MPG!C45,Main!$B$32&lt;=MPG!D45),TRUE,FALSE)))</f>
        <v>0</v>
      </c>
      <c r="J45" t="str">
        <f t="shared" si="1"/>
        <v>SSV 3, RF 2.4, Total Daily Loadings 103 to 163</v>
      </c>
    </row>
    <row r="46" spans="1:10" ht="20.100000000000001" customHeight="1" x14ac:dyDescent="0.25">
      <c r="A46" s="20">
        <v>3</v>
      </c>
      <c r="B46" s="17">
        <v>2.4</v>
      </c>
      <c r="C46" s="22">
        <f t="shared" si="4"/>
        <v>164</v>
      </c>
      <c r="D46" s="22">
        <v>256</v>
      </c>
      <c r="E46" s="3" t="str">
        <f t="shared" si="2"/>
        <v>SSV 3, RF 2.4, Total Daily Loadings 164 to 256</v>
      </c>
      <c r="F46" s="3" t="s">
        <v>170</v>
      </c>
      <c r="G46" s="3">
        <f t="shared" si="13"/>
        <v>5</v>
      </c>
      <c r="H46" s="8">
        <v>10</v>
      </c>
      <c r="I46" t="b">
        <f>IF(Main!$B$35=MPG!A46,IF(Main!$B$38=MPG!B46,IF(AND(Main!$B$32&gt;=MPG!C46,Main!$B$32&lt;=MPG!D46),TRUE,FALSE)))</f>
        <v>0</v>
      </c>
      <c r="J46" t="str">
        <f t="shared" si="1"/>
        <v>SSV 3, RF 2.4, Total Daily Loadings 164 to 256</v>
      </c>
    </row>
    <row r="47" spans="1:10" ht="20.100000000000001" customHeight="1" x14ac:dyDescent="0.25">
      <c r="A47" s="20">
        <v>3</v>
      </c>
      <c r="B47" s="17">
        <v>2.4</v>
      </c>
      <c r="C47" s="22">
        <f t="shared" si="4"/>
        <v>257</v>
      </c>
      <c r="D47" s="22">
        <v>397</v>
      </c>
      <c r="E47" s="3" t="str">
        <f t="shared" si="2"/>
        <v>SSV 3, RF 2.4, Total Daily Loadings 257 to 397</v>
      </c>
      <c r="F47" s="3" t="s">
        <v>171</v>
      </c>
      <c r="G47" s="3">
        <f t="shared" si="13"/>
        <v>6</v>
      </c>
      <c r="H47" s="8">
        <v>10</v>
      </c>
      <c r="I47" t="b">
        <f>IF(Main!$B$35=MPG!A47,IF(Main!$B$38=MPG!B47,IF(AND(Main!$B$32&gt;=MPG!C47,Main!$B$32&lt;=MPG!D47),TRUE,FALSE)))</f>
        <v>0</v>
      </c>
      <c r="J47" t="str">
        <f t="shared" si="1"/>
        <v>SSV 3, RF 2.4, Total Daily Loadings 257 to 397</v>
      </c>
    </row>
    <row r="48" spans="1:10" ht="20.100000000000001" customHeight="1" x14ac:dyDescent="0.25">
      <c r="A48" s="20">
        <v>3</v>
      </c>
      <c r="B48" s="17">
        <v>2.4</v>
      </c>
      <c r="C48" s="22">
        <f t="shared" si="4"/>
        <v>398</v>
      </c>
      <c r="D48" s="22">
        <v>475</v>
      </c>
      <c r="E48" s="3" t="str">
        <f t="shared" si="2"/>
        <v>SSV 3, RF 2.4, Total Daily Loadings 398 to 475</v>
      </c>
      <c r="F48" s="3" t="s">
        <v>200</v>
      </c>
      <c r="G48" s="3">
        <f t="shared" si="13"/>
        <v>7</v>
      </c>
      <c r="H48" s="8">
        <v>10</v>
      </c>
      <c r="I48" t="b">
        <f>IF(Main!$B$35=MPG!A48,IF(Main!$B$38=MPG!B48,IF(AND(Main!$B$32&gt;=MPG!C48,Main!$B$32&lt;=MPG!D48),TRUE,FALSE)))</f>
        <v>0</v>
      </c>
      <c r="J48" t="str">
        <f t="shared" si="1"/>
        <v>SSV 3, RF 2.4, Total Daily Loadings 398 to 475</v>
      </c>
    </row>
    <row r="49" spans="1:10" ht="20.100000000000001" customHeight="1" x14ac:dyDescent="0.25">
      <c r="A49" s="20">
        <v>3</v>
      </c>
      <c r="B49" s="17">
        <v>2</v>
      </c>
      <c r="C49" s="22">
        <v>0</v>
      </c>
      <c r="D49" s="22">
        <v>122</v>
      </c>
      <c r="E49" s="3" t="str">
        <f>CONCATENATE("SSV ",A49, ", RF ",B49,", Total Daily Loadings =&lt; ",D49)</f>
        <v>SSV 3, RF 2, Total Daily Loadings =&lt; 122</v>
      </c>
      <c r="F49" s="3" t="s">
        <v>168</v>
      </c>
      <c r="G49" s="3">
        <f t="shared" si="13"/>
        <v>3</v>
      </c>
      <c r="H49" s="8">
        <v>10</v>
      </c>
      <c r="I49" t="b">
        <f>IF(Main!$B$35=MPG!A49,IF(Main!$B$38=MPG!B49,IF(AND(Main!$B$32&gt;=MPG!C49,Main!$B$32&lt;=MPG!D49),TRUE,FALSE)))</f>
        <v>0</v>
      </c>
      <c r="J49" t="str">
        <f t="shared" si="1"/>
        <v>SSV 3, RF 2, Total Daily Loadings =&lt; 122</v>
      </c>
    </row>
    <row r="50" spans="1:10" ht="20.100000000000001" customHeight="1" x14ac:dyDescent="0.25">
      <c r="A50" s="20">
        <v>3</v>
      </c>
      <c r="B50" s="17">
        <v>2</v>
      </c>
      <c r="C50" s="22">
        <f t="shared" si="4"/>
        <v>123</v>
      </c>
      <c r="D50" s="22">
        <v>195</v>
      </c>
      <c r="E50" s="3" t="str">
        <f t="shared" si="2"/>
        <v>SSV 3, RF 2, Total Daily Loadings 123 to 195</v>
      </c>
      <c r="F50" s="3" t="s">
        <v>169</v>
      </c>
      <c r="G50" s="3">
        <f t="shared" si="13"/>
        <v>4</v>
      </c>
      <c r="H50" s="8">
        <v>10</v>
      </c>
      <c r="I50" t="b">
        <f>IF(Main!$B$35=MPG!A50,IF(Main!$B$38=MPG!B50,IF(AND(Main!$B$32&gt;=MPG!C50,Main!$B$32&lt;=MPG!D50),TRUE,FALSE)))</f>
        <v>0</v>
      </c>
      <c r="J50" t="str">
        <f t="shared" si="1"/>
        <v>SSV 3, RF 2, Total Daily Loadings 123 to 195</v>
      </c>
    </row>
    <row r="51" spans="1:10" ht="20.100000000000001" customHeight="1" x14ac:dyDescent="0.25">
      <c r="A51" s="20">
        <v>3</v>
      </c>
      <c r="B51" s="17">
        <v>2</v>
      </c>
      <c r="C51" s="22">
        <f t="shared" si="4"/>
        <v>196</v>
      </c>
      <c r="D51" s="22">
        <v>307</v>
      </c>
      <c r="E51" s="3" t="str">
        <f t="shared" si="2"/>
        <v>SSV 3, RF 2, Total Daily Loadings 196 to 307</v>
      </c>
      <c r="F51" s="3" t="s">
        <v>170</v>
      </c>
      <c r="G51" s="3">
        <f t="shared" si="13"/>
        <v>5</v>
      </c>
      <c r="H51" s="8">
        <v>10</v>
      </c>
      <c r="I51" t="b">
        <f>IF(Main!$B$35=MPG!A51,IF(Main!$B$38=MPG!B51,IF(AND(Main!$B$32&gt;=MPG!C51,Main!$B$32&lt;=MPG!D51),TRUE,FALSE)))</f>
        <v>0</v>
      </c>
      <c r="J51" t="str">
        <f t="shared" si="1"/>
        <v>SSV 3, RF 2, Total Daily Loadings 196 to 307</v>
      </c>
    </row>
    <row r="52" spans="1:10" ht="20.100000000000001" customHeight="1" x14ac:dyDescent="0.25">
      <c r="A52" s="20">
        <v>3</v>
      </c>
      <c r="B52" s="17">
        <v>2</v>
      </c>
      <c r="C52" s="22">
        <f t="shared" si="4"/>
        <v>308</v>
      </c>
      <c r="D52" s="22">
        <v>475</v>
      </c>
      <c r="E52" s="3" t="str">
        <f t="shared" si="2"/>
        <v>SSV 3, RF 2, Total Daily Loadings 308 to 475</v>
      </c>
      <c r="F52" s="3" t="s">
        <v>171</v>
      </c>
      <c r="G52" s="3">
        <f t="shared" si="13"/>
        <v>6</v>
      </c>
      <c r="H52" s="8">
        <v>10</v>
      </c>
      <c r="I52" t="b">
        <f>IF(Main!$B$35=MPG!A52,IF(Main!$B$38=MPG!B52,IF(AND(Main!$B$32&gt;=MPG!C52,Main!$B$32&lt;=MPG!D52),TRUE,FALSE)))</f>
        <v>0</v>
      </c>
      <c r="J52" t="str">
        <f t="shared" si="1"/>
        <v>SSV 3, RF 2, Total Daily Loadings 308 to 475</v>
      </c>
    </row>
    <row r="53" spans="1:10" ht="20.100000000000001" customHeight="1" x14ac:dyDescent="0.25">
      <c r="A53" s="20">
        <v>3</v>
      </c>
      <c r="B53" s="17">
        <v>1.8</v>
      </c>
      <c r="C53" s="22">
        <v>0</v>
      </c>
      <c r="D53" s="22">
        <v>136</v>
      </c>
      <c r="E53" s="3" t="str">
        <f>CONCATENATE("SSV ",A53, ", RF ",B53,", Total Daily Loadings =&lt; ",D53)</f>
        <v>SSV 3, RF 1.8, Total Daily Loadings =&lt; 136</v>
      </c>
      <c r="F53" s="3" t="s">
        <v>168</v>
      </c>
      <c r="G53" s="3">
        <f t="shared" si="13"/>
        <v>3</v>
      </c>
      <c r="H53" s="8">
        <v>10</v>
      </c>
      <c r="I53" t="b">
        <f>IF(Main!$B$35=MPG!A53,IF(Main!$B$38=MPG!B53,IF(AND(Main!$B$32&gt;=MPG!C53,Main!$B$32&lt;=MPG!D53),TRUE,FALSE)))</f>
        <v>0</v>
      </c>
      <c r="J53" t="str">
        <f t="shared" si="1"/>
        <v>SSV 3, RF 1.8, Total Daily Loadings =&lt; 136</v>
      </c>
    </row>
    <row r="54" spans="1:10" ht="20.100000000000001" customHeight="1" x14ac:dyDescent="0.25">
      <c r="A54" s="20">
        <v>3</v>
      </c>
      <c r="B54" s="17">
        <v>1.8</v>
      </c>
      <c r="C54" s="22">
        <f t="shared" si="4"/>
        <v>137</v>
      </c>
      <c r="D54" s="22">
        <v>217</v>
      </c>
      <c r="E54" s="3" t="str">
        <f t="shared" si="2"/>
        <v>SSV 3, RF 1.8, Total Daily Loadings 137 to 217</v>
      </c>
      <c r="F54" s="3" t="s">
        <v>169</v>
      </c>
      <c r="G54" s="3">
        <f t="shared" si="13"/>
        <v>4</v>
      </c>
      <c r="H54" s="8">
        <v>10</v>
      </c>
      <c r="I54" t="b">
        <f>IF(Main!$B$35=MPG!A54,IF(Main!$B$38=MPG!B54,IF(AND(Main!$B$32&gt;=MPG!C54,Main!$B$32&lt;=MPG!D54),TRUE,FALSE)))</f>
        <v>0</v>
      </c>
      <c r="J54" t="str">
        <f t="shared" si="1"/>
        <v>SSV 3, RF 1.8, Total Daily Loadings 137 to 217</v>
      </c>
    </row>
    <row r="55" spans="1:10" ht="20.100000000000001" customHeight="1" x14ac:dyDescent="0.25">
      <c r="A55" s="20">
        <v>3</v>
      </c>
      <c r="B55" s="17">
        <v>1.8</v>
      </c>
      <c r="C55" s="22">
        <f t="shared" si="4"/>
        <v>218</v>
      </c>
      <c r="D55" s="22">
        <v>342</v>
      </c>
      <c r="E55" s="3" t="str">
        <f t="shared" si="2"/>
        <v>SSV 3, RF 1.8, Total Daily Loadings 218 to 342</v>
      </c>
      <c r="F55" s="3" t="s">
        <v>170</v>
      </c>
      <c r="G55" s="3">
        <f t="shared" si="13"/>
        <v>5</v>
      </c>
      <c r="H55" s="8">
        <v>10</v>
      </c>
      <c r="I55" t="b">
        <f>IF(Main!$B$35=MPG!A55,IF(Main!$B$38=MPG!B55,IF(AND(Main!$B$32&gt;=MPG!C55,Main!$B$32&lt;=MPG!D55),TRUE,FALSE)))</f>
        <v>0</v>
      </c>
      <c r="J55" t="str">
        <f t="shared" si="1"/>
        <v>SSV 3, RF 1.8, Total Daily Loadings 218 to 342</v>
      </c>
    </row>
    <row r="56" spans="1:10" ht="20.100000000000001" customHeight="1" x14ac:dyDescent="0.25">
      <c r="A56" s="20">
        <v>3</v>
      </c>
      <c r="B56" s="17">
        <v>1.8</v>
      </c>
      <c r="C56" s="22">
        <f t="shared" si="4"/>
        <v>343</v>
      </c>
      <c r="D56" s="22">
        <v>475</v>
      </c>
      <c r="E56" s="3" t="str">
        <f t="shared" si="2"/>
        <v>SSV 3, RF 1.8, Total Daily Loadings 343 to 475</v>
      </c>
      <c r="F56" s="3" t="s">
        <v>171</v>
      </c>
      <c r="G56" s="3">
        <f t="shared" si="13"/>
        <v>6</v>
      </c>
      <c r="H56" s="8">
        <v>10</v>
      </c>
      <c r="I56" t="b">
        <f>IF(Main!$B$35=MPG!A56,IF(Main!$B$38=MPG!B56,IF(AND(Main!$B$32&gt;=MPG!C56,Main!$B$32&lt;=MPG!D56),TRUE,FALSE)))</f>
        <v>0</v>
      </c>
      <c r="J56" t="str">
        <f t="shared" si="1"/>
        <v>SSV 3, RF 1.8, Total Daily Loadings 343 to 475</v>
      </c>
    </row>
    <row r="57" spans="1:10" ht="20.100000000000001" customHeight="1" x14ac:dyDescent="0.25">
      <c r="A57" s="20">
        <v>3</v>
      </c>
      <c r="B57" s="17">
        <v>1.7</v>
      </c>
      <c r="C57" s="22">
        <v>0</v>
      </c>
      <c r="D57" s="22">
        <v>136</v>
      </c>
      <c r="E57" s="3" t="str">
        <f>CONCATENATE("SSV ",A57, ", RF ",B57,", Total Daily Loadings =&lt; ",D57)</f>
        <v>SSV 3, RF 1.7, Total Daily Loadings =&lt; 136</v>
      </c>
      <c r="F57" s="3" t="s">
        <v>168</v>
      </c>
      <c r="G57" s="3">
        <f t="shared" si="13"/>
        <v>3</v>
      </c>
      <c r="H57" s="8">
        <v>10</v>
      </c>
      <c r="I57" t="b">
        <f>IF(Main!$B$35=MPG!A57,IF(Main!$B$38=MPG!B57,IF(AND(Main!$B$32&gt;=MPG!C57,Main!$B$32&lt;=MPG!D57),TRUE,FALSE)))</f>
        <v>0</v>
      </c>
      <c r="J57" t="str">
        <f t="shared" ref="J57:J60" si="14">E57</f>
        <v>SSV 3, RF 1.7, Total Daily Loadings =&lt; 136</v>
      </c>
    </row>
    <row r="58" spans="1:10" ht="20.100000000000001" customHeight="1" x14ac:dyDescent="0.25">
      <c r="A58" s="20">
        <v>3</v>
      </c>
      <c r="B58" s="17">
        <v>1.7</v>
      </c>
      <c r="C58" s="22">
        <f t="shared" ref="C58:C60" si="15">D57+1</f>
        <v>137</v>
      </c>
      <c r="D58" s="22">
        <v>217</v>
      </c>
      <c r="E58" s="3" t="str">
        <f t="shared" ref="E58:E60" si="16">CONCATENATE("SSV ",A58, ", RF ",B58,", Total Daily Loadings ",C58," to ",D58)</f>
        <v>SSV 3, RF 1.7, Total Daily Loadings 137 to 217</v>
      </c>
      <c r="F58" s="3" t="s">
        <v>169</v>
      </c>
      <c r="G58" s="3">
        <f t="shared" si="13"/>
        <v>4</v>
      </c>
      <c r="H58" s="8">
        <v>10</v>
      </c>
      <c r="I58" t="b">
        <f>IF(Main!$B$35=MPG!A58,IF(Main!$B$38=MPG!B58,IF(AND(Main!$B$32&gt;=MPG!C58,Main!$B$32&lt;=MPG!D58),TRUE,FALSE)))</f>
        <v>0</v>
      </c>
      <c r="J58" t="str">
        <f t="shared" si="14"/>
        <v>SSV 3, RF 1.7, Total Daily Loadings 137 to 217</v>
      </c>
    </row>
    <row r="59" spans="1:10" ht="20.100000000000001" customHeight="1" x14ac:dyDescent="0.25">
      <c r="A59" s="20">
        <v>3</v>
      </c>
      <c r="B59" s="17">
        <v>1.7</v>
      </c>
      <c r="C59" s="22">
        <f t="shared" si="15"/>
        <v>218</v>
      </c>
      <c r="D59" s="22">
        <v>342</v>
      </c>
      <c r="E59" s="3" t="str">
        <f t="shared" si="16"/>
        <v>SSV 3, RF 1.7, Total Daily Loadings 218 to 342</v>
      </c>
      <c r="F59" s="3" t="s">
        <v>170</v>
      </c>
      <c r="G59" s="3">
        <f t="shared" si="13"/>
        <v>5</v>
      </c>
      <c r="H59" s="8">
        <v>10</v>
      </c>
      <c r="I59" t="b">
        <f>IF(Main!$B$35=MPG!A59,IF(Main!$B$38=MPG!B59,IF(AND(Main!$B$32&gt;=MPG!C59,Main!$B$32&lt;=MPG!D59),TRUE,FALSE)))</f>
        <v>0</v>
      </c>
      <c r="J59" t="str">
        <f t="shared" si="14"/>
        <v>SSV 3, RF 1.7, Total Daily Loadings 218 to 342</v>
      </c>
    </row>
    <row r="60" spans="1:10" ht="20.100000000000001" customHeight="1" x14ac:dyDescent="0.25">
      <c r="A60" s="20">
        <v>3</v>
      </c>
      <c r="B60" s="17">
        <v>1.7</v>
      </c>
      <c r="C60" s="22">
        <f t="shared" si="15"/>
        <v>343</v>
      </c>
      <c r="D60" s="22">
        <v>475</v>
      </c>
      <c r="E60" s="3" t="str">
        <f t="shared" si="16"/>
        <v>SSV 3, RF 1.7, Total Daily Loadings 343 to 475</v>
      </c>
      <c r="F60" s="3" t="s">
        <v>171</v>
      </c>
      <c r="G60" s="3">
        <f t="shared" si="13"/>
        <v>6</v>
      </c>
      <c r="H60" s="8">
        <v>10</v>
      </c>
      <c r="I60" t="b">
        <f>IF(Main!$B$35=MPG!A60,IF(Main!$B$38=MPG!B60,IF(AND(Main!$B$32&gt;=MPG!C60,Main!$B$32&lt;=MPG!D60),TRUE,FALSE)))</f>
        <v>0</v>
      </c>
      <c r="J60" t="str">
        <f t="shared" si="14"/>
        <v>SSV 3, RF 1.7, Total Daily Loadings 343 to 475</v>
      </c>
    </row>
    <row r="61" spans="1:10" ht="20.100000000000001" customHeight="1" x14ac:dyDescent="0.25">
      <c r="A61" s="20">
        <v>3</v>
      </c>
      <c r="B61" s="17">
        <v>1.6</v>
      </c>
      <c r="C61" s="22">
        <v>0</v>
      </c>
      <c r="D61" s="22">
        <v>153</v>
      </c>
      <c r="E61" s="3" t="str">
        <f>CONCATENATE("SSV ",A61, ", RF ",B61,", Total Daily Loadings =&lt; ",D61)</f>
        <v>SSV 3, RF 1.6, Total Daily Loadings =&lt; 153</v>
      </c>
      <c r="F61" s="3" t="s">
        <v>168</v>
      </c>
      <c r="G61" s="3">
        <f t="shared" si="13"/>
        <v>3</v>
      </c>
      <c r="H61" s="8">
        <v>10</v>
      </c>
      <c r="I61" t="b">
        <f>IF(Main!$B$35=MPG!A61,IF(Main!$B$38=MPG!B61,IF(AND(Main!$B$32&gt;=MPG!C61,Main!$B$32&lt;=MPG!D61),TRUE,FALSE)))</f>
        <v>0</v>
      </c>
      <c r="J61" t="str">
        <f t="shared" si="1"/>
        <v>SSV 3, RF 1.6, Total Daily Loadings =&lt; 153</v>
      </c>
    </row>
    <row r="62" spans="1:10" ht="20.100000000000001" customHeight="1" x14ac:dyDescent="0.25">
      <c r="A62" s="20">
        <v>3</v>
      </c>
      <c r="B62" s="17">
        <v>1.6</v>
      </c>
      <c r="C62" s="22">
        <f t="shared" si="4"/>
        <v>154</v>
      </c>
      <c r="D62" s="22">
        <v>244</v>
      </c>
      <c r="E62" s="3" t="str">
        <f t="shared" si="2"/>
        <v>SSV 3, RF 1.6, Total Daily Loadings 154 to 244</v>
      </c>
      <c r="F62" s="3" t="s">
        <v>169</v>
      </c>
      <c r="G62" s="3">
        <f t="shared" si="13"/>
        <v>4</v>
      </c>
      <c r="H62" s="8">
        <v>10</v>
      </c>
      <c r="I62" t="b">
        <f>IF(Main!$B$35=MPG!A62,IF(Main!$B$38=MPG!B62,IF(AND(Main!$B$32&gt;=MPG!C62,Main!$B$32&lt;=MPG!D62),TRUE,FALSE)))</f>
        <v>0</v>
      </c>
      <c r="J62" t="str">
        <f t="shared" si="1"/>
        <v>SSV 3, RF 1.6, Total Daily Loadings 154 to 244</v>
      </c>
    </row>
    <row r="63" spans="1:10" ht="20.100000000000001" customHeight="1" x14ac:dyDescent="0.25">
      <c r="A63" s="20">
        <v>3</v>
      </c>
      <c r="B63" s="17">
        <v>1.6</v>
      </c>
      <c r="C63" s="22">
        <f t="shared" si="4"/>
        <v>245</v>
      </c>
      <c r="D63" s="22">
        <v>384</v>
      </c>
      <c r="E63" s="3" t="str">
        <f t="shared" si="2"/>
        <v>SSV 3, RF 1.6, Total Daily Loadings 245 to 384</v>
      </c>
      <c r="F63" s="3" t="s">
        <v>170</v>
      </c>
      <c r="G63" s="3">
        <f t="shared" si="13"/>
        <v>5</v>
      </c>
      <c r="H63" s="8">
        <v>10</v>
      </c>
      <c r="I63" t="b">
        <f>IF(Main!$B$35=MPG!A63,IF(Main!$B$38=MPG!B63,IF(AND(Main!$B$32&gt;=MPG!C63,Main!$B$32&lt;=MPG!D63),TRUE,FALSE)))</f>
        <v>0</v>
      </c>
      <c r="J63" t="str">
        <f t="shared" si="1"/>
        <v>SSV 3, RF 1.6, Total Daily Loadings 245 to 384</v>
      </c>
    </row>
    <row r="64" spans="1:10" ht="20.100000000000001" customHeight="1" x14ac:dyDescent="0.25">
      <c r="A64" s="20">
        <v>3</v>
      </c>
      <c r="B64" s="17">
        <v>1.6</v>
      </c>
      <c r="C64" s="22">
        <f t="shared" si="4"/>
        <v>385</v>
      </c>
      <c r="D64" s="22">
        <v>475</v>
      </c>
      <c r="E64" s="3" t="str">
        <f t="shared" si="2"/>
        <v>SSV 3, RF 1.6, Total Daily Loadings 385 to 475</v>
      </c>
      <c r="F64" s="3" t="s">
        <v>171</v>
      </c>
      <c r="G64" s="3">
        <f t="shared" si="13"/>
        <v>6</v>
      </c>
      <c r="H64" s="8">
        <v>10</v>
      </c>
      <c r="I64" t="b">
        <f>IF(Main!$B$35=MPG!A64,IF(Main!$B$38=MPG!B64,IF(AND(Main!$B$32&gt;=MPG!C64,Main!$B$32&lt;=MPG!D64),TRUE,FALSE)))</f>
        <v>0</v>
      </c>
      <c r="J64" t="str">
        <f t="shared" si="1"/>
        <v>SSV 3, RF 1.6, Total Daily Loadings 385 to 475</v>
      </c>
    </row>
    <row r="65" spans="1:10" ht="20.100000000000001" customHeight="1" x14ac:dyDescent="0.25">
      <c r="A65" s="20">
        <v>3</v>
      </c>
      <c r="B65" s="17">
        <v>1.5</v>
      </c>
      <c r="C65" s="22">
        <v>0</v>
      </c>
      <c r="D65" s="22">
        <v>153</v>
      </c>
      <c r="E65" s="3" t="str">
        <f>CONCATENATE("SSV ",A65, ", RF ",B65,", Total Daily Loadings =&lt; ",D65)</f>
        <v>SSV 3, RF 1.5, Total Daily Loadings =&lt; 153</v>
      </c>
      <c r="F65" s="3" t="s">
        <v>168</v>
      </c>
      <c r="G65" s="3">
        <f t="shared" si="13"/>
        <v>3</v>
      </c>
      <c r="H65" s="8">
        <v>10</v>
      </c>
      <c r="I65" t="b">
        <f>IF(Main!$B$35=MPG!A65,IF(Main!$B$38=MPG!B65,IF(AND(Main!$B$32&gt;=MPG!C65,Main!$B$32&lt;=MPG!D65),TRUE,FALSE)))</f>
        <v>0</v>
      </c>
      <c r="J65" t="str">
        <f t="shared" si="1"/>
        <v>SSV 3, RF 1.5, Total Daily Loadings =&lt; 153</v>
      </c>
    </row>
    <row r="66" spans="1:10" ht="20.100000000000001" customHeight="1" x14ac:dyDescent="0.25">
      <c r="A66" s="20">
        <v>3</v>
      </c>
      <c r="B66" s="17">
        <v>1.5</v>
      </c>
      <c r="C66" s="22">
        <v>154</v>
      </c>
      <c r="D66" s="22">
        <v>244</v>
      </c>
      <c r="E66" s="3" t="str">
        <f t="shared" si="2"/>
        <v>SSV 3, RF 1.5, Total Daily Loadings 154 to 244</v>
      </c>
      <c r="F66" s="3" t="s">
        <v>169</v>
      </c>
      <c r="G66" s="3">
        <f t="shared" si="13"/>
        <v>4</v>
      </c>
      <c r="H66" s="8">
        <v>10</v>
      </c>
      <c r="I66" t="b">
        <f>IF(Main!$B$35=MPG!A66,IF(Main!$B$38=MPG!B66,IF(AND(Main!$B$32&gt;=MPG!C66,Main!$B$32&lt;=MPG!D66),TRUE,FALSE)))</f>
        <v>0</v>
      </c>
      <c r="J66" t="str">
        <f t="shared" si="1"/>
        <v>SSV 3, RF 1.5, Total Daily Loadings 154 to 244</v>
      </c>
    </row>
    <row r="67" spans="1:10" ht="20.100000000000001" customHeight="1" x14ac:dyDescent="0.25">
      <c r="A67" s="20">
        <v>3</v>
      </c>
      <c r="B67" s="17">
        <v>1.5</v>
      </c>
      <c r="C67" s="22">
        <v>245</v>
      </c>
      <c r="D67" s="22">
        <v>384</v>
      </c>
      <c r="E67" s="3" t="str">
        <f t="shared" si="2"/>
        <v>SSV 3, RF 1.5, Total Daily Loadings 245 to 384</v>
      </c>
      <c r="F67" s="3" t="s">
        <v>170</v>
      </c>
      <c r="G67" s="3">
        <f t="shared" si="13"/>
        <v>5</v>
      </c>
      <c r="H67" s="8">
        <v>10</v>
      </c>
      <c r="I67" t="b">
        <f>IF(Main!$B$35=MPG!A67,IF(Main!$B$38=MPG!B67,IF(AND(Main!$B$32&gt;=MPG!C67,Main!$B$32&lt;=MPG!D67),TRUE,FALSE)))</f>
        <v>0</v>
      </c>
      <c r="J67" t="str">
        <f t="shared" si="1"/>
        <v>SSV 3, RF 1.5, Total Daily Loadings 245 to 384</v>
      </c>
    </row>
    <row r="68" spans="1:10" ht="20.100000000000001" customHeight="1" x14ac:dyDescent="0.25">
      <c r="A68" s="20">
        <v>3</v>
      </c>
      <c r="B68" s="17">
        <v>1.5</v>
      </c>
      <c r="C68" s="22">
        <v>385</v>
      </c>
      <c r="D68" s="22">
        <v>475</v>
      </c>
      <c r="E68" s="3" t="str">
        <f t="shared" si="2"/>
        <v>SSV 3, RF 1.5, Total Daily Loadings 385 to 475</v>
      </c>
      <c r="F68" s="3" t="s">
        <v>171</v>
      </c>
      <c r="G68" s="3">
        <f t="shared" si="13"/>
        <v>6</v>
      </c>
      <c r="H68" s="8">
        <v>10</v>
      </c>
      <c r="I68" t="b">
        <f>IF(Main!$B$35=MPG!A68,IF(Main!$B$38=MPG!B68,IF(AND(Main!$B$32&gt;=MPG!C68,Main!$B$32&lt;=MPG!D68),TRUE,FALSE)))</f>
        <v>0</v>
      </c>
      <c r="J68" t="str">
        <f t="shared" si="1"/>
        <v>SSV 3, RF 1.5, Total Daily Loadings 385 to 475</v>
      </c>
    </row>
    <row r="69" spans="1:10" ht="20.100000000000001" customHeight="1" x14ac:dyDescent="0.25">
      <c r="A69" s="20">
        <v>3</v>
      </c>
      <c r="B69" s="17">
        <v>1.4</v>
      </c>
      <c r="C69" s="22">
        <v>0</v>
      </c>
      <c r="D69" s="22">
        <v>175</v>
      </c>
      <c r="E69" s="3" t="str">
        <f>CONCATENATE("SSV ",A69, ", RF ",B69,", Total Daily Loadings =&lt; ",D69)</f>
        <v>SSV 3, RF 1.4, Total Daily Loadings =&lt; 175</v>
      </c>
      <c r="F69" s="3" t="s">
        <v>168</v>
      </c>
      <c r="G69" s="3">
        <f t="shared" si="13"/>
        <v>3</v>
      </c>
      <c r="H69" s="8">
        <v>10</v>
      </c>
      <c r="I69" t="b">
        <f>IF(Main!$B$35=MPG!A69,IF(Main!$B$38=MPG!B69,IF(AND(Main!$B$32&gt;=MPG!C69,Main!$B$32&lt;=MPG!D69),TRUE,FALSE)))</f>
        <v>0</v>
      </c>
      <c r="J69" t="str">
        <f t="shared" ref="J69:J72" si="17">E69</f>
        <v>SSV 3, RF 1.4, Total Daily Loadings =&lt; 175</v>
      </c>
    </row>
    <row r="70" spans="1:10" ht="20.100000000000001" customHeight="1" x14ac:dyDescent="0.25">
      <c r="A70" s="20">
        <v>3</v>
      </c>
      <c r="B70" s="17">
        <v>1.4</v>
      </c>
      <c r="C70" s="22">
        <v>176</v>
      </c>
      <c r="D70" s="22">
        <v>279</v>
      </c>
      <c r="E70" s="3" t="str">
        <f t="shared" ref="E70:E72" si="18">CONCATENATE("SSV ",A70, ", RF ",B70,", Total Daily Loadings ",C70," to ",D70)</f>
        <v>SSV 3, RF 1.4, Total Daily Loadings 176 to 279</v>
      </c>
      <c r="F70" s="3" t="s">
        <v>169</v>
      </c>
      <c r="G70" s="3">
        <f t="shared" si="13"/>
        <v>4</v>
      </c>
      <c r="H70" s="8">
        <v>10</v>
      </c>
      <c r="I70" t="b">
        <f>IF(Main!$B$35=MPG!A70,IF(Main!$B$38=MPG!B70,IF(AND(Main!$B$32&gt;=MPG!C70,Main!$B$32&lt;=MPG!D70),TRUE,FALSE)))</f>
        <v>0</v>
      </c>
      <c r="J70" t="str">
        <f t="shared" si="17"/>
        <v>SSV 3, RF 1.4, Total Daily Loadings 176 to 279</v>
      </c>
    </row>
    <row r="71" spans="1:10" ht="20.100000000000001" customHeight="1" x14ac:dyDescent="0.25">
      <c r="A71" s="20">
        <v>3</v>
      </c>
      <c r="B71" s="17">
        <v>1.4</v>
      </c>
      <c r="C71" s="22">
        <v>280</v>
      </c>
      <c r="D71" s="22">
        <v>439</v>
      </c>
      <c r="E71" s="3" t="str">
        <f t="shared" si="18"/>
        <v>SSV 3, RF 1.4, Total Daily Loadings 280 to 439</v>
      </c>
      <c r="F71" s="3" t="s">
        <v>170</v>
      </c>
      <c r="G71" s="3">
        <f t="shared" si="13"/>
        <v>5</v>
      </c>
      <c r="H71" s="8">
        <v>10</v>
      </c>
      <c r="I71" t="b">
        <f>IF(Main!$B$35=MPG!A71,IF(Main!$B$38=MPG!B71,IF(AND(Main!$B$32&gt;=MPG!C71,Main!$B$32&lt;=MPG!D71),TRUE,FALSE)))</f>
        <v>0</v>
      </c>
      <c r="J71" t="str">
        <f t="shared" si="17"/>
        <v>SSV 3, RF 1.4, Total Daily Loadings 280 to 439</v>
      </c>
    </row>
    <row r="72" spans="1:10" ht="20.100000000000001" customHeight="1" x14ac:dyDescent="0.25">
      <c r="A72" s="20">
        <v>3</v>
      </c>
      <c r="B72" s="17">
        <v>1.4</v>
      </c>
      <c r="C72" s="22">
        <v>440</v>
      </c>
      <c r="D72" s="22">
        <v>475</v>
      </c>
      <c r="E72" s="3" t="str">
        <f t="shared" si="18"/>
        <v>SSV 3, RF 1.4, Total Daily Loadings 440 to 475</v>
      </c>
      <c r="F72" s="3" t="s">
        <v>171</v>
      </c>
      <c r="G72" s="3">
        <f t="shared" si="13"/>
        <v>6</v>
      </c>
      <c r="H72" s="8">
        <v>10</v>
      </c>
      <c r="I72" t="b">
        <f>IF(Main!$B$35=MPG!A72,IF(Main!$B$38=MPG!B72,IF(AND(Main!$B$32&gt;=MPG!C72,Main!$B$32&lt;=MPG!D72),TRUE,FALSE)))</f>
        <v>0</v>
      </c>
      <c r="J72" t="str">
        <f t="shared" si="17"/>
        <v>SSV 3, RF 1.4, Total Daily Loadings 440 to 475</v>
      </c>
    </row>
    <row r="73" spans="1:10" ht="20.100000000000001" customHeight="1" x14ac:dyDescent="0.25">
      <c r="A73" s="20">
        <v>2.5</v>
      </c>
      <c r="B73" s="17">
        <v>2.4</v>
      </c>
      <c r="C73" s="22">
        <v>0</v>
      </c>
      <c r="D73" s="22">
        <v>109</v>
      </c>
      <c r="E73" s="3" t="str">
        <f>CONCATENATE("SSV ",A73, ", RF ",B73,", Total Daily Loadings =&lt; ",D73)</f>
        <v>SSV 2.5, RF 2.4, Total Daily Loadings =&lt; 109</v>
      </c>
      <c r="F73" s="3" t="s">
        <v>168</v>
      </c>
      <c r="G73" s="3">
        <f t="shared" si="13"/>
        <v>3</v>
      </c>
      <c r="H73" s="8">
        <v>12</v>
      </c>
      <c r="I73" t="b">
        <f>IF(Main!$B$35=MPG!A73,IF(Main!$B$38=MPG!B73,IF(AND(Main!$B$32&gt;=MPG!C73,Main!$B$32&lt;=MPG!D73),TRUE,FALSE)))</f>
        <v>0</v>
      </c>
      <c r="J73" t="str">
        <f t="shared" si="1"/>
        <v>SSV 2.5, RF 2.4, Total Daily Loadings =&lt; 109</v>
      </c>
    </row>
    <row r="74" spans="1:10" ht="20.100000000000001" customHeight="1" x14ac:dyDescent="0.25">
      <c r="A74" s="20">
        <v>2.5</v>
      </c>
      <c r="B74" s="17">
        <v>2.4</v>
      </c>
      <c r="C74" s="22">
        <f t="shared" si="4"/>
        <v>110</v>
      </c>
      <c r="D74" s="22">
        <v>172</v>
      </c>
      <c r="E74" s="3" t="str">
        <f t="shared" si="2"/>
        <v>SSV 2.5, RF 2.4, Total Daily Loadings 110 to 172</v>
      </c>
      <c r="F74" s="3" t="s">
        <v>169</v>
      </c>
      <c r="G74" s="3">
        <f t="shared" si="13"/>
        <v>4</v>
      </c>
      <c r="H74" s="8">
        <v>12</v>
      </c>
      <c r="I74" t="b">
        <f>IF(Main!$B$35=MPG!A74,IF(Main!$B$38=MPG!B74,IF(AND(Main!$B$32&gt;=MPG!C74,Main!$B$32&lt;=MPG!D74),TRUE,FALSE)))</f>
        <v>0</v>
      </c>
      <c r="J74" t="str">
        <f t="shared" si="1"/>
        <v>SSV 2.5, RF 2.4, Total Daily Loadings 110 to 172</v>
      </c>
    </row>
    <row r="75" spans="1:10" ht="20.100000000000001" customHeight="1" x14ac:dyDescent="0.25">
      <c r="A75" s="20">
        <v>2.5</v>
      </c>
      <c r="B75" s="17">
        <v>2.4</v>
      </c>
      <c r="C75" s="22">
        <f t="shared" si="4"/>
        <v>173</v>
      </c>
      <c r="D75" s="22">
        <v>266</v>
      </c>
      <c r="E75" s="3" t="str">
        <f t="shared" si="2"/>
        <v>SSV 2.5, RF 2.4, Total Daily Loadings 173 to 266</v>
      </c>
      <c r="F75" s="3" t="s">
        <v>170</v>
      </c>
      <c r="G75" s="3">
        <f t="shared" ref="G75:G106" si="19">VLOOKUP(F75,$A$2:$B$62,2,FALSE)</f>
        <v>5</v>
      </c>
      <c r="H75" s="8">
        <v>12</v>
      </c>
      <c r="I75" t="b">
        <f>IF(Main!$B$35=MPG!A75,IF(Main!$B$38=MPG!B75,IF(AND(Main!$B$32&gt;=MPG!C75,Main!$B$32&lt;=MPG!D75),TRUE,FALSE)))</f>
        <v>0</v>
      </c>
      <c r="J75" t="str">
        <f t="shared" si="1"/>
        <v>SSV 2.5, RF 2.4, Total Daily Loadings 173 to 266</v>
      </c>
    </row>
    <row r="76" spans="1:10" ht="20.100000000000001" customHeight="1" x14ac:dyDescent="0.25">
      <c r="A76" s="20">
        <v>2.5</v>
      </c>
      <c r="B76" s="17">
        <v>2.4</v>
      </c>
      <c r="C76" s="22">
        <f t="shared" si="4"/>
        <v>267</v>
      </c>
      <c r="D76" s="22">
        <v>406</v>
      </c>
      <c r="E76" s="3" t="str">
        <f t="shared" si="2"/>
        <v>SSV 2.5, RF 2.4, Total Daily Loadings 267 to 406</v>
      </c>
      <c r="F76" s="3" t="s">
        <v>171</v>
      </c>
      <c r="G76" s="3">
        <f t="shared" si="19"/>
        <v>6</v>
      </c>
      <c r="H76" s="8">
        <v>12</v>
      </c>
      <c r="I76" t="b">
        <f>IF(Main!$B$35=MPG!A76,IF(Main!$B$38=MPG!B76,IF(AND(Main!$B$32&gt;=MPG!C76,Main!$B$32&lt;=MPG!D76),TRUE,FALSE)))</f>
        <v>0</v>
      </c>
      <c r="J76" t="str">
        <f t="shared" ref="J76:J113" si="20">E76</f>
        <v>SSV 2.5, RF 2.4, Total Daily Loadings 267 to 406</v>
      </c>
    </row>
    <row r="77" spans="1:10" ht="20.100000000000001" customHeight="1" x14ac:dyDescent="0.25">
      <c r="A77" s="20">
        <v>2.5</v>
      </c>
      <c r="B77" s="17">
        <v>2.4</v>
      </c>
      <c r="C77" s="22">
        <f t="shared" si="4"/>
        <v>407</v>
      </c>
      <c r="D77" s="22">
        <v>475</v>
      </c>
      <c r="E77" s="3" t="str">
        <f t="shared" si="2"/>
        <v>SSV 2.5, RF 2.4, Total Daily Loadings 407 to 475</v>
      </c>
      <c r="F77" s="3" t="s">
        <v>200</v>
      </c>
      <c r="G77" s="3">
        <f t="shared" si="19"/>
        <v>7</v>
      </c>
      <c r="H77" s="8">
        <v>12</v>
      </c>
      <c r="I77" t="b">
        <f>IF(Main!$B$35=MPG!A77,IF(Main!$B$38=MPG!B77,IF(AND(Main!$B$32&gt;=MPG!C77,Main!$B$32&lt;=MPG!D77),TRUE,FALSE)))</f>
        <v>0</v>
      </c>
      <c r="J77" t="str">
        <f t="shared" si="20"/>
        <v>SSV 2.5, RF 2.4, Total Daily Loadings 407 to 475</v>
      </c>
    </row>
    <row r="78" spans="1:10" ht="20.100000000000001" customHeight="1" x14ac:dyDescent="0.25">
      <c r="A78" s="20">
        <v>2.5</v>
      </c>
      <c r="B78" s="17">
        <v>2.2000000000000002</v>
      </c>
      <c r="C78" s="22">
        <v>0</v>
      </c>
      <c r="D78" s="22">
        <v>109</v>
      </c>
      <c r="E78" s="3" t="str">
        <f>CONCATENATE("SSV ",A78, ", RF ",B78,", Total Daily Loadings =&lt; ",D78)</f>
        <v>SSV 2.5, RF 2.2, Total Daily Loadings =&lt; 109</v>
      </c>
      <c r="F78" s="3" t="s">
        <v>168</v>
      </c>
      <c r="G78" s="3">
        <f t="shared" si="19"/>
        <v>3</v>
      </c>
      <c r="H78" s="8">
        <v>12</v>
      </c>
      <c r="I78" t="b">
        <f>IF(Main!$B$35=MPG!A78,IF(Main!$B$38=MPG!B78,IF(AND(Main!$B$32&gt;=MPG!C78,Main!$B$32&lt;=MPG!D78),TRUE,FALSE)))</f>
        <v>0</v>
      </c>
      <c r="J78" t="str">
        <f t="shared" si="20"/>
        <v>SSV 2.5, RF 2.2, Total Daily Loadings =&lt; 109</v>
      </c>
    </row>
    <row r="79" spans="1:10" ht="20.100000000000001" customHeight="1" x14ac:dyDescent="0.25">
      <c r="A79" s="20">
        <v>2.5</v>
      </c>
      <c r="B79" s="17">
        <v>2.2000000000000002</v>
      </c>
      <c r="C79" s="22">
        <v>110</v>
      </c>
      <c r="D79" s="22">
        <v>172</v>
      </c>
      <c r="E79" s="3" t="str">
        <f t="shared" si="2"/>
        <v>SSV 2.5, RF 2.2, Total Daily Loadings 110 to 172</v>
      </c>
      <c r="F79" s="3" t="s">
        <v>169</v>
      </c>
      <c r="G79" s="3">
        <f t="shared" si="19"/>
        <v>4</v>
      </c>
      <c r="H79" s="8">
        <v>12</v>
      </c>
      <c r="I79" t="b">
        <f>IF(Main!$B$35=MPG!A79,IF(Main!$B$38=MPG!B79,IF(AND(Main!$B$32&gt;=MPG!C79,Main!$B$32&lt;=MPG!D79),TRUE,FALSE)))</f>
        <v>0</v>
      </c>
      <c r="J79" t="str">
        <f t="shared" si="20"/>
        <v>SSV 2.5, RF 2.2, Total Daily Loadings 110 to 172</v>
      </c>
    </row>
    <row r="80" spans="1:10" ht="20.100000000000001" customHeight="1" x14ac:dyDescent="0.25">
      <c r="A80" s="20">
        <v>2.5</v>
      </c>
      <c r="B80" s="17">
        <v>2.2000000000000002</v>
      </c>
      <c r="C80" s="22">
        <v>173</v>
      </c>
      <c r="D80" s="22">
        <v>266</v>
      </c>
      <c r="E80" s="3" t="str">
        <f t="shared" si="2"/>
        <v>SSV 2.5, RF 2.2, Total Daily Loadings 173 to 266</v>
      </c>
      <c r="F80" s="3" t="s">
        <v>170</v>
      </c>
      <c r="G80" s="3">
        <f t="shared" si="19"/>
        <v>5</v>
      </c>
      <c r="H80" s="8">
        <v>12</v>
      </c>
      <c r="I80" t="b">
        <f>IF(Main!$B$35=MPG!A80,IF(Main!$B$38=MPG!B80,IF(AND(Main!$B$32&gt;=MPG!C80,Main!$B$32&lt;=MPG!D80),TRUE,FALSE)))</f>
        <v>0</v>
      </c>
      <c r="J80" t="str">
        <f t="shared" si="20"/>
        <v>SSV 2.5, RF 2.2, Total Daily Loadings 173 to 266</v>
      </c>
    </row>
    <row r="81" spans="1:10" ht="20.100000000000001" customHeight="1" x14ac:dyDescent="0.25">
      <c r="A81" s="20">
        <v>2.5</v>
      </c>
      <c r="B81" s="17">
        <v>2.2000000000000002</v>
      </c>
      <c r="C81" s="22">
        <v>267</v>
      </c>
      <c r="D81" s="22">
        <v>406</v>
      </c>
      <c r="E81" s="3" t="str">
        <f t="shared" si="2"/>
        <v>SSV 2.5, RF 2.2, Total Daily Loadings 267 to 406</v>
      </c>
      <c r="F81" s="3" t="s">
        <v>171</v>
      </c>
      <c r="G81" s="3">
        <f t="shared" si="19"/>
        <v>6</v>
      </c>
      <c r="H81" s="8">
        <v>12</v>
      </c>
      <c r="I81" t="b">
        <f>IF(Main!$B$35=MPG!A81,IF(Main!$B$38=MPG!B81,IF(AND(Main!$B$32&gt;=MPG!C81,Main!$B$32&lt;=MPG!D81),TRUE,FALSE)))</f>
        <v>0</v>
      </c>
      <c r="J81" t="str">
        <f t="shared" si="20"/>
        <v>SSV 2.5, RF 2.2, Total Daily Loadings 267 to 406</v>
      </c>
    </row>
    <row r="82" spans="1:10" ht="20.100000000000001" customHeight="1" x14ac:dyDescent="0.25">
      <c r="A82" s="20">
        <v>2.5</v>
      </c>
      <c r="B82" s="17">
        <v>2.2000000000000002</v>
      </c>
      <c r="C82" s="22">
        <v>407</v>
      </c>
      <c r="D82" s="22">
        <v>475</v>
      </c>
      <c r="E82" s="3" t="str">
        <f t="shared" si="2"/>
        <v>SSV 2.5, RF 2.2, Total Daily Loadings 407 to 475</v>
      </c>
      <c r="F82" s="3" t="s">
        <v>200</v>
      </c>
      <c r="G82" s="3">
        <f t="shared" si="19"/>
        <v>7</v>
      </c>
      <c r="H82" s="8">
        <v>12</v>
      </c>
      <c r="I82" t="b">
        <f>IF(Main!$B$35=MPG!A82,IF(Main!$B$38=MPG!B82,IF(AND(Main!$B$32&gt;=MPG!C82,Main!$B$32&lt;=MPG!D82),TRUE,FALSE)))</f>
        <v>0</v>
      </c>
      <c r="J82" t="str">
        <f t="shared" si="20"/>
        <v>SSV 2.5, RF 2.2, Total Daily Loadings 407 to 475</v>
      </c>
    </row>
    <row r="83" spans="1:10" ht="20.100000000000001" customHeight="1" x14ac:dyDescent="0.25">
      <c r="A83" s="20">
        <v>2.5</v>
      </c>
      <c r="B83" s="17">
        <v>2</v>
      </c>
      <c r="C83" s="22">
        <v>0</v>
      </c>
      <c r="D83" s="22">
        <v>131</v>
      </c>
      <c r="E83" s="3" t="str">
        <f>CONCATENATE("SSV ",A83, ", RF ",B83,", Total Daily Loadings =&lt; ",D83)</f>
        <v>SSV 2.5, RF 2, Total Daily Loadings =&lt; 131</v>
      </c>
      <c r="F83" s="3" t="s">
        <v>168</v>
      </c>
      <c r="G83" s="3">
        <f t="shared" si="19"/>
        <v>3</v>
      </c>
      <c r="H83" s="8">
        <v>12</v>
      </c>
      <c r="I83" t="b">
        <f>IF(Main!$B$35=MPG!A83,IF(Main!$B$38=MPG!B83,IF(AND(Main!$B$32&gt;=MPG!C83,Main!$B$32&lt;=MPG!D83),TRUE,FALSE)))</f>
        <v>0</v>
      </c>
      <c r="J83" t="str">
        <f t="shared" si="20"/>
        <v>SSV 2.5, RF 2, Total Daily Loadings =&lt; 131</v>
      </c>
    </row>
    <row r="84" spans="1:10" ht="20.100000000000001" customHeight="1" x14ac:dyDescent="0.25">
      <c r="A84" s="20">
        <v>2.5</v>
      </c>
      <c r="B84" s="17">
        <v>2</v>
      </c>
      <c r="C84" s="22">
        <f t="shared" si="4"/>
        <v>132</v>
      </c>
      <c r="D84" s="22">
        <v>206</v>
      </c>
      <c r="E84" s="3" t="str">
        <f t="shared" si="2"/>
        <v>SSV 2.5, RF 2, Total Daily Loadings 132 to 206</v>
      </c>
      <c r="F84" s="3" t="s">
        <v>169</v>
      </c>
      <c r="G84" s="3">
        <f t="shared" si="19"/>
        <v>4</v>
      </c>
      <c r="H84" s="8">
        <v>12</v>
      </c>
      <c r="I84" t="b">
        <f>IF(Main!$B$35=MPG!A84,IF(Main!$B$38=MPG!B84,IF(AND(Main!$B$32&gt;=MPG!C84,Main!$B$32&lt;=MPG!D84),TRUE,FALSE)))</f>
        <v>0</v>
      </c>
      <c r="J84" t="str">
        <f t="shared" si="20"/>
        <v>SSV 2.5, RF 2, Total Daily Loadings 132 to 206</v>
      </c>
    </row>
    <row r="85" spans="1:10" ht="20.100000000000001" customHeight="1" x14ac:dyDescent="0.25">
      <c r="A85" s="20">
        <v>2.5</v>
      </c>
      <c r="B85" s="17">
        <v>2</v>
      </c>
      <c r="C85" s="22">
        <f t="shared" si="4"/>
        <v>207</v>
      </c>
      <c r="D85" s="22">
        <v>319</v>
      </c>
      <c r="E85" s="3" t="str">
        <f t="shared" si="2"/>
        <v>SSV 2.5, RF 2, Total Daily Loadings 207 to 319</v>
      </c>
      <c r="F85" s="3" t="s">
        <v>170</v>
      </c>
      <c r="G85" s="3">
        <f t="shared" si="19"/>
        <v>5</v>
      </c>
      <c r="H85" s="8">
        <v>12</v>
      </c>
      <c r="I85" t="b">
        <f>IF(Main!$B$35=MPG!A85,IF(Main!$B$38=MPG!B85,IF(AND(Main!$B$32&gt;=MPG!C85,Main!$B$32&lt;=MPG!D85),TRUE,FALSE)))</f>
        <v>0</v>
      </c>
      <c r="J85" t="str">
        <f t="shared" si="20"/>
        <v>SSV 2.5, RF 2, Total Daily Loadings 207 to 319</v>
      </c>
    </row>
    <row r="86" spans="1:10" ht="20.100000000000001" customHeight="1" x14ac:dyDescent="0.25">
      <c r="A86" s="20">
        <v>2.5</v>
      </c>
      <c r="B86" s="17">
        <v>2</v>
      </c>
      <c r="C86" s="22">
        <f t="shared" si="4"/>
        <v>320</v>
      </c>
      <c r="D86" s="22">
        <v>475</v>
      </c>
      <c r="E86" s="3" t="str">
        <f t="shared" si="2"/>
        <v>SSV 2.5, RF 2, Total Daily Loadings 320 to 475</v>
      </c>
      <c r="F86" s="3" t="s">
        <v>171</v>
      </c>
      <c r="G86" s="3">
        <f t="shared" si="19"/>
        <v>6</v>
      </c>
      <c r="H86" s="8">
        <v>12</v>
      </c>
      <c r="I86" t="b">
        <f>IF(Main!$B$35=MPG!A86,IF(Main!$B$38=MPG!B86,IF(AND(Main!$B$32&gt;=MPG!C86,Main!$B$32&lt;=MPG!D86),TRUE,FALSE)))</f>
        <v>0</v>
      </c>
      <c r="J86" t="str">
        <f t="shared" si="20"/>
        <v>SSV 2.5, RF 2, Total Daily Loadings 320 to 475</v>
      </c>
    </row>
    <row r="87" spans="1:10" ht="20.100000000000001" customHeight="1" x14ac:dyDescent="0.25">
      <c r="A87" s="20">
        <v>2.5</v>
      </c>
      <c r="B87" s="17">
        <v>1.8</v>
      </c>
      <c r="C87" s="22">
        <v>0</v>
      </c>
      <c r="D87" s="22">
        <v>131</v>
      </c>
      <c r="E87" s="3" t="str">
        <f>CONCATENATE("SSV ",A87, ", RF ",B87,", Total Daily Loadings =&lt; ",D87)</f>
        <v>SSV 2.5, RF 1.8, Total Daily Loadings =&lt; 131</v>
      </c>
      <c r="F87" s="3" t="s">
        <v>168</v>
      </c>
      <c r="G87" s="3">
        <f t="shared" si="19"/>
        <v>3</v>
      </c>
      <c r="H87" s="8">
        <v>12</v>
      </c>
      <c r="I87" t="b">
        <f>IF(Main!$B$35=MPG!A87,IF(Main!$B$38=MPG!B87,IF(AND(Main!$B$32&gt;=MPG!C87,Main!$B$32&lt;=MPG!D87),TRUE,FALSE)))</f>
        <v>0</v>
      </c>
      <c r="J87" t="str">
        <f t="shared" si="20"/>
        <v>SSV 2.5, RF 1.8, Total Daily Loadings =&lt; 131</v>
      </c>
    </row>
    <row r="88" spans="1:10" ht="20.100000000000001" customHeight="1" x14ac:dyDescent="0.25">
      <c r="A88" s="20">
        <v>2.5</v>
      </c>
      <c r="B88" s="17">
        <v>1.8</v>
      </c>
      <c r="C88" s="22">
        <v>132</v>
      </c>
      <c r="D88" s="22">
        <v>206</v>
      </c>
      <c r="E88" s="3" t="str">
        <f t="shared" si="2"/>
        <v>SSV 2.5, RF 1.8, Total Daily Loadings 132 to 206</v>
      </c>
      <c r="F88" s="3" t="s">
        <v>169</v>
      </c>
      <c r="G88" s="3">
        <f t="shared" si="19"/>
        <v>4</v>
      </c>
      <c r="H88" s="8">
        <v>12</v>
      </c>
      <c r="I88" t="b">
        <f>IF(Main!$B$35=MPG!A88,IF(Main!$B$38=MPG!B88,IF(AND(Main!$B$32&gt;=MPG!C88,Main!$B$32&lt;=MPG!D88),TRUE,FALSE)))</f>
        <v>0</v>
      </c>
      <c r="J88" t="str">
        <f t="shared" si="20"/>
        <v>SSV 2.5, RF 1.8, Total Daily Loadings 132 to 206</v>
      </c>
    </row>
    <row r="89" spans="1:10" ht="20.100000000000001" customHeight="1" x14ac:dyDescent="0.25">
      <c r="A89" s="20">
        <v>2.5</v>
      </c>
      <c r="B89" s="17">
        <v>1.8</v>
      </c>
      <c r="C89" s="22">
        <v>207</v>
      </c>
      <c r="D89" s="22">
        <v>319</v>
      </c>
      <c r="E89" s="3" t="str">
        <f t="shared" ref="E89:E113" si="21">CONCATENATE("SSV ",A89, ", RF ",B89,", Total Daily Loadings ",C89," to ",D89)</f>
        <v>SSV 2.5, RF 1.8, Total Daily Loadings 207 to 319</v>
      </c>
      <c r="F89" s="3" t="s">
        <v>170</v>
      </c>
      <c r="G89" s="3">
        <f t="shared" si="19"/>
        <v>5</v>
      </c>
      <c r="H89" s="8">
        <v>12</v>
      </c>
      <c r="I89" t="b">
        <f>IF(Main!$B$35=MPG!A89,IF(Main!$B$38=MPG!B89,IF(AND(Main!$B$32&gt;=MPG!C89,Main!$B$32&lt;=MPG!D89),TRUE,FALSE)))</f>
        <v>0</v>
      </c>
      <c r="J89" t="str">
        <f t="shared" si="20"/>
        <v>SSV 2.5, RF 1.8, Total Daily Loadings 207 to 319</v>
      </c>
    </row>
    <row r="90" spans="1:10" ht="20.100000000000001" customHeight="1" x14ac:dyDescent="0.25">
      <c r="A90" s="20">
        <v>2.5</v>
      </c>
      <c r="B90" s="17">
        <v>1.8</v>
      </c>
      <c r="C90" s="22">
        <v>320</v>
      </c>
      <c r="D90" s="22">
        <v>475</v>
      </c>
      <c r="E90" s="3" t="str">
        <f t="shared" si="21"/>
        <v>SSV 2.5, RF 1.8, Total Daily Loadings 320 to 475</v>
      </c>
      <c r="F90" s="3" t="s">
        <v>171</v>
      </c>
      <c r="G90" s="3">
        <f t="shared" si="19"/>
        <v>6</v>
      </c>
      <c r="H90" s="8">
        <v>12</v>
      </c>
      <c r="I90" t="b">
        <f>IF(Main!$B$35=MPG!A90,IF(Main!$B$38=MPG!B90,IF(AND(Main!$B$32&gt;=MPG!C90,Main!$B$32&lt;=MPG!D90),TRUE,FALSE)))</f>
        <v>0</v>
      </c>
      <c r="J90" t="str">
        <f t="shared" si="20"/>
        <v>SSV 2.5, RF 1.8, Total Daily Loadings 320 to 475</v>
      </c>
    </row>
    <row r="91" spans="1:10" ht="20.100000000000001" customHeight="1" x14ac:dyDescent="0.25">
      <c r="A91" s="20">
        <v>2.5</v>
      </c>
      <c r="B91" s="17">
        <v>1.6</v>
      </c>
      <c r="C91" s="22">
        <v>0</v>
      </c>
      <c r="D91" s="22">
        <v>164</v>
      </c>
      <c r="E91" s="3" t="str">
        <f>CONCATENATE("SSV ",A91, ", RF ",B91,", Total Daily Loadings =&lt; ",D91)</f>
        <v>SSV 2.5, RF 1.6, Total Daily Loadings =&lt; 164</v>
      </c>
      <c r="F91" s="3" t="s">
        <v>168</v>
      </c>
      <c r="G91" s="3">
        <f t="shared" si="19"/>
        <v>3</v>
      </c>
      <c r="H91" s="8">
        <v>12</v>
      </c>
      <c r="I91" t="b">
        <f>IF(Main!$B$35=MPG!A91,IF(Main!$B$38=MPG!B91,IF(AND(Main!$B$32&gt;=MPG!C91,Main!$B$32&lt;=MPG!D91),TRUE,FALSE)))</f>
        <v>0</v>
      </c>
      <c r="J91" t="str">
        <f t="shared" si="20"/>
        <v>SSV 2.5, RF 1.6, Total Daily Loadings =&lt; 164</v>
      </c>
    </row>
    <row r="92" spans="1:10" ht="20.100000000000001" customHeight="1" x14ac:dyDescent="0.25">
      <c r="A92" s="20">
        <v>2.5</v>
      </c>
      <c r="B92" s="17">
        <v>1.6</v>
      </c>
      <c r="C92" s="22">
        <f t="shared" ref="C92:C108" si="22">D91+1</f>
        <v>165</v>
      </c>
      <c r="D92" s="22">
        <v>258</v>
      </c>
      <c r="E92" s="3" t="str">
        <f t="shared" si="21"/>
        <v>SSV 2.5, RF 1.6, Total Daily Loadings 165 to 258</v>
      </c>
      <c r="F92" s="3" t="s">
        <v>169</v>
      </c>
      <c r="G92" s="3">
        <f t="shared" si="19"/>
        <v>4</v>
      </c>
      <c r="H92" s="8">
        <v>12</v>
      </c>
      <c r="I92" t="b">
        <f>IF(Main!$B$35=MPG!A92,IF(Main!$B$38=MPG!B92,IF(AND(Main!$B$32&gt;=MPG!C92,Main!$B$32&lt;=MPG!D92),TRUE,FALSE)))</f>
        <v>0</v>
      </c>
      <c r="J92" t="str">
        <f t="shared" si="20"/>
        <v>SSV 2.5, RF 1.6, Total Daily Loadings 165 to 258</v>
      </c>
    </row>
    <row r="93" spans="1:10" ht="20.100000000000001" customHeight="1" x14ac:dyDescent="0.25">
      <c r="A93" s="20">
        <v>2.5</v>
      </c>
      <c r="B93" s="17">
        <v>1.6</v>
      </c>
      <c r="C93" s="22">
        <f t="shared" si="22"/>
        <v>259</v>
      </c>
      <c r="D93" s="22">
        <v>399</v>
      </c>
      <c r="E93" s="3" t="str">
        <f t="shared" si="21"/>
        <v>SSV 2.5, RF 1.6, Total Daily Loadings 259 to 399</v>
      </c>
      <c r="F93" s="3" t="s">
        <v>170</v>
      </c>
      <c r="G93" s="3">
        <f t="shared" si="19"/>
        <v>5</v>
      </c>
      <c r="H93" s="8">
        <v>12</v>
      </c>
      <c r="I93" t="b">
        <f>IF(Main!$B$35=MPG!A93,IF(Main!$B$38=MPG!B93,IF(AND(Main!$B$32&gt;=MPG!C93,Main!$B$32&lt;=MPG!D93),TRUE,FALSE)))</f>
        <v>0</v>
      </c>
      <c r="J93" t="str">
        <f t="shared" si="20"/>
        <v>SSV 2.5, RF 1.6, Total Daily Loadings 259 to 399</v>
      </c>
    </row>
    <row r="94" spans="1:10" ht="20.100000000000001" customHeight="1" x14ac:dyDescent="0.25">
      <c r="A94" s="20">
        <v>2.5</v>
      </c>
      <c r="B94" s="17">
        <v>1.6</v>
      </c>
      <c r="C94" s="22">
        <f t="shared" si="22"/>
        <v>400</v>
      </c>
      <c r="D94" s="22">
        <v>475</v>
      </c>
      <c r="E94" s="3" t="str">
        <f t="shared" si="21"/>
        <v>SSV 2.5, RF 1.6, Total Daily Loadings 400 to 475</v>
      </c>
      <c r="F94" s="3" t="s">
        <v>171</v>
      </c>
      <c r="G94" s="3">
        <f t="shared" si="19"/>
        <v>6</v>
      </c>
      <c r="H94" s="8">
        <v>12</v>
      </c>
      <c r="I94" t="b">
        <f>IF(Main!$B$35=MPG!A94,IF(Main!$B$38=MPG!B94,IF(AND(Main!$B$32&gt;=MPG!C94,Main!$B$32&lt;=MPG!D94),TRUE,FALSE)))</f>
        <v>0</v>
      </c>
      <c r="J94" t="str">
        <f t="shared" si="20"/>
        <v>SSV 2.5, RF 1.6, Total Daily Loadings 400 to 475</v>
      </c>
    </row>
    <row r="95" spans="1:10" ht="20.100000000000001" customHeight="1" x14ac:dyDescent="0.25">
      <c r="A95" s="20">
        <v>2.5</v>
      </c>
      <c r="B95" s="17">
        <v>1.5</v>
      </c>
      <c r="C95" s="22">
        <v>0</v>
      </c>
      <c r="D95" s="22">
        <v>164</v>
      </c>
      <c r="E95" s="3" t="str">
        <f>CONCATENATE("SSV ",A95, ", RF ",B95,", Total Daily Loadings =&lt; ",D95)</f>
        <v>SSV 2.5, RF 1.5, Total Daily Loadings =&lt; 164</v>
      </c>
      <c r="F95" s="3" t="s">
        <v>168</v>
      </c>
      <c r="G95" s="3">
        <f t="shared" si="19"/>
        <v>3</v>
      </c>
      <c r="H95" s="8">
        <v>12</v>
      </c>
      <c r="I95" t="b">
        <f>IF(Main!$B$35=MPG!A95,IF(Main!$B$38=MPG!B95,IF(AND(Main!$B$32&gt;=MPG!C95,Main!$B$32&lt;=MPG!D95),TRUE,FALSE)))</f>
        <v>0</v>
      </c>
      <c r="J95" t="str">
        <f t="shared" si="20"/>
        <v>SSV 2.5, RF 1.5, Total Daily Loadings =&lt; 164</v>
      </c>
    </row>
    <row r="96" spans="1:10" ht="20.100000000000001" customHeight="1" x14ac:dyDescent="0.25">
      <c r="A96" s="20">
        <v>2.5</v>
      </c>
      <c r="B96" s="17">
        <v>1.5</v>
      </c>
      <c r="C96" s="22">
        <v>165</v>
      </c>
      <c r="D96" s="22">
        <v>258</v>
      </c>
      <c r="E96" s="3" t="str">
        <f t="shared" si="21"/>
        <v>SSV 2.5, RF 1.5, Total Daily Loadings 165 to 258</v>
      </c>
      <c r="F96" s="3" t="s">
        <v>169</v>
      </c>
      <c r="G96" s="3">
        <f t="shared" si="19"/>
        <v>4</v>
      </c>
      <c r="H96" s="8">
        <v>12</v>
      </c>
      <c r="I96" t="b">
        <f>IF(Main!$B$35=MPG!A96,IF(Main!$B$38=MPG!B96,IF(AND(Main!$B$32&gt;=MPG!C96,Main!$B$32&lt;=MPG!D96),TRUE,FALSE)))</f>
        <v>0</v>
      </c>
      <c r="J96" t="str">
        <f t="shared" si="20"/>
        <v>SSV 2.5, RF 1.5, Total Daily Loadings 165 to 258</v>
      </c>
    </row>
    <row r="97" spans="1:10" ht="20.100000000000001" customHeight="1" x14ac:dyDescent="0.25">
      <c r="A97" s="20">
        <v>2.5</v>
      </c>
      <c r="B97" s="17">
        <v>1.5</v>
      </c>
      <c r="C97" s="22">
        <v>259</v>
      </c>
      <c r="D97" s="22">
        <v>399</v>
      </c>
      <c r="E97" s="3" t="str">
        <f t="shared" si="21"/>
        <v>SSV 2.5, RF 1.5, Total Daily Loadings 259 to 399</v>
      </c>
      <c r="F97" s="3" t="s">
        <v>170</v>
      </c>
      <c r="G97" s="3">
        <f t="shared" si="19"/>
        <v>5</v>
      </c>
      <c r="H97" s="8">
        <v>12</v>
      </c>
      <c r="I97" t="b">
        <f>IF(Main!$B$35=MPG!A97,IF(Main!$B$38=MPG!B97,IF(AND(Main!$B$32&gt;=MPG!C97,Main!$B$32&lt;=MPG!D97),TRUE,FALSE)))</f>
        <v>0</v>
      </c>
      <c r="J97" t="str">
        <f t="shared" si="20"/>
        <v>SSV 2.5, RF 1.5, Total Daily Loadings 259 to 399</v>
      </c>
    </row>
    <row r="98" spans="1:10" ht="20.100000000000001" customHeight="1" x14ac:dyDescent="0.25">
      <c r="A98" s="20">
        <v>2.5</v>
      </c>
      <c r="B98" s="17">
        <v>1.5</v>
      </c>
      <c r="C98" s="22">
        <v>400</v>
      </c>
      <c r="D98" s="22">
        <v>475</v>
      </c>
      <c r="E98" s="3" t="str">
        <f t="shared" si="21"/>
        <v>SSV 2.5, RF 1.5, Total Daily Loadings 400 to 475</v>
      </c>
      <c r="F98" s="3" t="s">
        <v>171</v>
      </c>
      <c r="G98" s="3">
        <f t="shared" si="19"/>
        <v>6</v>
      </c>
      <c r="H98" s="8">
        <v>12</v>
      </c>
      <c r="I98" t="b">
        <f>IF(Main!$B$35=MPG!A98,IF(Main!$B$38=MPG!B98,IF(AND(Main!$B$32&gt;=MPG!C98,Main!$B$32&lt;=MPG!D98),TRUE,FALSE)))</f>
        <v>0</v>
      </c>
      <c r="J98" t="str">
        <f t="shared" si="20"/>
        <v>SSV 2.5, RF 1.5, Total Daily Loadings 400 to 475</v>
      </c>
    </row>
    <row r="99" spans="1:10" ht="20.100000000000001" customHeight="1" x14ac:dyDescent="0.25">
      <c r="A99" s="20">
        <v>2</v>
      </c>
      <c r="B99" s="17">
        <v>2</v>
      </c>
      <c r="C99" s="22">
        <v>0</v>
      </c>
      <c r="D99" s="22">
        <v>85</v>
      </c>
      <c r="E99" s="3" t="str">
        <f>CONCATENATE("SSV ",A99, ", RF ",B99,", Total Daily Loadings =&lt; ",D99)</f>
        <v>SSV 2, RF 2, Total Daily Loadings =&lt; 85</v>
      </c>
      <c r="F99" s="3" t="s">
        <v>168</v>
      </c>
      <c r="G99" s="3">
        <f t="shared" si="19"/>
        <v>3</v>
      </c>
      <c r="H99" s="8">
        <v>12</v>
      </c>
      <c r="I99" t="b">
        <f>IF(Main!$B$35=MPG!A99,IF(Main!$B$38=MPG!B99,IF(AND(Main!$B$32&gt;=MPG!C99,Main!$B$32&lt;=MPG!D99),TRUE,FALSE)))</f>
        <v>0</v>
      </c>
      <c r="J99" t="str">
        <f t="shared" si="20"/>
        <v>SSV 2, RF 2, Total Daily Loadings =&lt; 85</v>
      </c>
    </row>
    <row r="100" spans="1:10" ht="20.100000000000001" customHeight="1" x14ac:dyDescent="0.25">
      <c r="A100" s="20">
        <v>2</v>
      </c>
      <c r="B100" s="17">
        <v>2</v>
      </c>
      <c r="C100" s="22">
        <f t="shared" si="22"/>
        <v>86</v>
      </c>
      <c r="D100" s="22">
        <v>134</v>
      </c>
      <c r="E100" s="3" t="str">
        <f t="shared" si="21"/>
        <v>SSV 2, RF 2, Total Daily Loadings 86 to 134</v>
      </c>
      <c r="F100" s="3" t="s">
        <v>169</v>
      </c>
      <c r="G100" s="3">
        <f t="shared" si="19"/>
        <v>4</v>
      </c>
      <c r="H100" s="8">
        <v>12</v>
      </c>
      <c r="I100" t="b">
        <f>IF(Main!$B$35=MPG!A100,IF(Main!$B$38=MPG!B100,IF(AND(Main!$B$32&gt;=MPG!C100,Main!$B$32&lt;=MPG!D100),TRUE,FALSE)))</f>
        <v>0</v>
      </c>
      <c r="J100" t="str">
        <f t="shared" si="20"/>
        <v>SSV 2, RF 2, Total Daily Loadings 86 to 134</v>
      </c>
    </row>
    <row r="101" spans="1:10" ht="20.100000000000001" customHeight="1" x14ac:dyDescent="0.25">
      <c r="A101" s="20">
        <v>2</v>
      </c>
      <c r="B101" s="17">
        <v>2</v>
      </c>
      <c r="C101" s="22">
        <f t="shared" si="22"/>
        <v>135</v>
      </c>
      <c r="D101" s="22">
        <v>208</v>
      </c>
      <c r="E101" s="3" t="str">
        <f t="shared" si="21"/>
        <v>SSV 2, RF 2, Total Daily Loadings 135 to 208</v>
      </c>
      <c r="F101" s="3" t="s">
        <v>170</v>
      </c>
      <c r="G101" s="3">
        <f t="shared" si="19"/>
        <v>5</v>
      </c>
      <c r="H101" s="8">
        <v>12</v>
      </c>
      <c r="I101" t="b">
        <f>IF(Main!$B$35=MPG!A101,IF(Main!$B$38=MPG!B101,IF(AND(Main!$B$32&gt;=MPG!C101,Main!$B$32&lt;=MPG!D101),TRUE,FALSE)))</f>
        <v>0</v>
      </c>
      <c r="J101" t="str">
        <f t="shared" si="20"/>
        <v>SSV 2, RF 2, Total Daily Loadings 135 to 208</v>
      </c>
    </row>
    <row r="102" spans="1:10" ht="20.100000000000001" customHeight="1" x14ac:dyDescent="0.25">
      <c r="A102" s="20">
        <v>2</v>
      </c>
      <c r="B102" s="17">
        <v>2</v>
      </c>
      <c r="C102" s="22">
        <f t="shared" si="22"/>
        <v>209</v>
      </c>
      <c r="D102" s="22">
        <v>317</v>
      </c>
      <c r="E102" s="3" t="str">
        <f t="shared" si="21"/>
        <v>SSV 2, RF 2, Total Daily Loadings 209 to 317</v>
      </c>
      <c r="F102" s="3" t="s">
        <v>171</v>
      </c>
      <c r="G102" s="3">
        <f t="shared" si="19"/>
        <v>6</v>
      </c>
      <c r="H102" s="8">
        <v>12</v>
      </c>
      <c r="I102" t="b">
        <f>IF(Main!$B$35=MPG!A102,IF(Main!$B$38=MPG!B102,IF(AND(Main!$B$32&gt;=MPG!C102,Main!$B$32&lt;=MPG!D102),TRUE,FALSE)))</f>
        <v>0</v>
      </c>
      <c r="J102" t="str">
        <f t="shared" si="20"/>
        <v>SSV 2, RF 2, Total Daily Loadings 209 to 317</v>
      </c>
    </row>
    <row r="103" spans="1:10" ht="20.100000000000001" customHeight="1" x14ac:dyDescent="0.25">
      <c r="A103" s="20">
        <v>2</v>
      </c>
      <c r="B103" s="17">
        <v>2</v>
      </c>
      <c r="C103" s="22">
        <f t="shared" si="22"/>
        <v>318</v>
      </c>
      <c r="D103" s="22">
        <v>475</v>
      </c>
      <c r="E103" s="3" t="str">
        <f t="shared" si="21"/>
        <v>SSV 2, RF 2, Total Daily Loadings 318 to 475</v>
      </c>
      <c r="F103" s="3" t="s">
        <v>200</v>
      </c>
      <c r="G103" s="3">
        <f t="shared" si="19"/>
        <v>7</v>
      </c>
      <c r="H103" s="8">
        <v>12</v>
      </c>
      <c r="I103" t="b">
        <f>IF(Main!$B$35=MPG!A103,IF(Main!$B$38=MPG!B103,IF(AND(Main!$B$32&gt;=MPG!C103,Main!$B$32&lt;=MPG!D103),TRUE,FALSE)))</f>
        <v>0</v>
      </c>
      <c r="J103" t="str">
        <f t="shared" si="20"/>
        <v>SSV 2, RF 2, Total Daily Loadings 318 to 475</v>
      </c>
    </row>
    <row r="104" spans="1:10" ht="20.100000000000001" customHeight="1" x14ac:dyDescent="0.25">
      <c r="A104" s="20">
        <v>2</v>
      </c>
      <c r="B104" s="17">
        <v>1.8</v>
      </c>
      <c r="C104" s="22">
        <v>0</v>
      </c>
      <c r="D104" s="22">
        <v>95</v>
      </c>
      <c r="E104" s="3" t="str">
        <f>CONCATENATE("SSV ",A104, ", RF ",B104,", Total Daily Loadings =&lt; ",D104)</f>
        <v>SSV 2, RF 1.8, Total Daily Loadings =&lt; 95</v>
      </c>
      <c r="F104" s="3" t="s">
        <v>168</v>
      </c>
      <c r="G104" s="3">
        <f t="shared" si="19"/>
        <v>3</v>
      </c>
      <c r="H104" s="8">
        <v>12</v>
      </c>
      <c r="I104" t="b">
        <f>IF(Main!$B$35=MPG!A104,IF(Main!$B$38=MPG!B104,IF(AND(Main!$B$32&gt;=MPG!C104,Main!$B$32&lt;=MPG!D104),TRUE,FALSE)))</f>
        <v>0</v>
      </c>
      <c r="J104" t="str">
        <f t="shared" si="20"/>
        <v>SSV 2, RF 1.8, Total Daily Loadings =&lt; 95</v>
      </c>
    </row>
    <row r="105" spans="1:10" ht="20.100000000000001" customHeight="1" x14ac:dyDescent="0.25">
      <c r="A105" s="20">
        <v>2</v>
      </c>
      <c r="B105" s="17">
        <v>1.8</v>
      </c>
      <c r="C105" s="22">
        <f t="shared" si="22"/>
        <v>96</v>
      </c>
      <c r="D105" s="22">
        <v>149</v>
      </c>
      <c r="E105" s="3" t="str">
        <f t="shared" si="21"/>
        <v>SSV 2, RF 1.8, Total Daily Loadings 96 to 149</v>
      </c>
      <c r="F105" s="3" t="s">
        <v>169</v>
      </c>
      <c r="G105" s="3">
        <f t="shared" si="19"/>
        <v>4</v>
      </c>
      <c r="H105" s="8">
        <v>12</v>
      </c>
      <c r="I105" t="b">
        <f>IF(Main!$B$35=MPG!A105,IF(Main!$B$38=MPG!B105,IF(AND(Main!$B$32&gt;=MPG!C105,Main!$B$32&lt;=MPG!D105),TRUE,FALSE)))</f>
        <v>0</v>
      </c>
      <c r="J105" t="str">
        <f t="shared" si="20"/>
        <v>SSV 2, RF 1.8, Total Daily Loadings 96 to 149</v>
      </c>
    </row>
    <row r="106" spans="1:10" ht="20.100000000000001" customHeight="1" x14ac:dyDescent="0.25">
      <c r="A106" s="20">
        <v>2</v>
      </c>
      <c r="B106" s="17">
        <v>1.8</v>
      </c>
      <c r="C106" s="22">
        <f t="shared" si="22"/>
        <v>150</v>
      </c>
      <c r="D106" s="22">
        <v>231</v>
      </c>
      <c r="E106" s="3" t="str">
        <f t="shared" si="21"/>
        <v>SSV 2, RF 1.8, Total Daily Loadings 150 to 231</v>
      </c>
      <c r="F106" s="3" t="s">
        <v>170</v>
      </c>
      <c r="G106" s="3">
        <f t="shared" si="19"/>
        <v>5</v>
      </c>
      <c r="H106" s="8">
        <v>12</v>
      </c>
      <c r="I106" t="b">
        <f>IF(Main!$B$35=MPG!A106,IF(Main!$B$38=MPG!B106,IF(AND(Main!$B$32&gt;=MPG!C106,Main!$B$32&lt;=MPG!D106),TRUE,FALSE)))</f>
        <v>0</v>
      </c>
      <c r="J106" t="str">
        <f t="shared" si="20"/>
        <v>SSV 2, RF 1.8, Total Daily Loadings 150 to 231</v>
      </c>
    </row>
    <row r="107" spans="1:10" ht="20.100000000000001" customHeight="1" x14ac:dyDescent="0.25">
      <c r="A107" s="20">
        <v>2</v>
      </c>
      <c r="B107" s="17">
        <v>1.8</v>
      </c>
      <c r="C107" s="22">
        <f t="shared" si="22"/>
        <v>232</v>
      </c>
      <c r="D107" s="22">
        <v>352</v>
      </c>
      <c r="E107" s="3" t="str">
        <f t="shared" si="21"/>
        <v>SSV 2, RF 1.8, Total Daily Loadings 232 to 352</v>
      </c>
      <c r="F107" s="3" t="s">
        <v>171</v>
      </c>
      <c r="G107" s="3">
        <f t="shared" ref="G107:G113" si="23">VLOOKUP(F107,$A$2:$B$62,2,FALSE)</f>
        <v>6</v>
      </c>
      <c r="H107" s="8">
        <v>12</v>
      </c>
      <c r="I107" t="b">
        <f>IF(Main!$B$35=MPG!A107,IF(Main!$B$38=MPG!B107,IF(AND(Main!$B$32&gt;=MPG!C107,Main!$B$32&lt;=MPG!D107),TRUE,FALSE)))</f>
        <v>0</v>
      </c>
      <c r="J107" t="str">
        <f t="shared" si="20"/>
        <v>SSV 2, RF 1.8, Total Daily Loadings 232 to 352</v>
      </c>
    </row>
    <row r="108" spans="1:10" ht="20.100000000000001" customHeight="1" x14ac:dyDescent="0.25">
      <c r="A108" s="20">
        <v>2</v>
      </c>
      <c r="B108" s="17">
        <v>1.8</v>
      </c>
      <c r="C108" s="22">
        <f t="shared" si="22"/>
        <v>353</v>
      </c>
      <c r="D108" s="22">
        <v>475</v>
      </c>
      <c r="E108" s="3" t="str">
        <f t="shared" si="21"/>
        <v>SSV 2, RF 1.8, Total Daily Loadings 353 to 475</v>
      </c>
      <c r="F108" s="3" t="s">
        <v>200</v>
      </c>
      <c r="G108" s="3">
        <f t="shared" si="23"/>
        <v>7</v>
      </c>
      <c r="H108" s="8">
        <v>12</v>
      </c>
      <c r="I108" t="b">
        <f>IF(Main!$B$35=MPG!A108,IF(Main!$B$38=MPG!B108,IF(AND(Main!$B$32&gt;=MPG!C108,Main!$B$32&lt;=MPG!D108),TRUE,FALSE)))</f>
        <v>0</v>
      </c>
      <c r="J108" t="str">
        <f t="shared" si="20"/>
        <v>SSV 2, RF 1.8, Total Daily Loadings 353 to 475</v>
      </c>
    </row>
    <row r="109" spans="1:10" ht="20.100000000000001" customHeight="1" x14ac:dyDescent="0.25">
      <c r="A109" s="20">
        <v>2</v>
      </c>
      <c r="B109" s="17">
        <v>1.6</v>
      </c>
      <c r="C109" s="22">
        <v>0</v>
      </c>
      <c r="D109" s="22">
        <v>95</v>
      </c>
      <c r="E109" s="3" t="str">
        <f>CONCATENATE("SSV ",A109, ", RF ",B109,", Total Daily Loadings =&lt; ",D109)</f>
        <v>SSV 2, RF 1.6, Total Daily Loadings =&lt; 95</v>
      </c>
      <c r="F109" s="3" t="s">
        <v>168</v>
      </c>
      <c r="G109" s="3">
        <f t="shared" si="23"/>
        <v>3</v>
      </c>
      <c r="H109" s="8">
        <v>12</v>
      </c>
      <c r="I109" t="b">
        <f>IF(Main!$B$35=MPG!A109,IF(Main!$B$38=MPG!B109,IF(AND(Main!$B$32&gt;=MPG!C109,Main!$B$32&lt;=MPG!D109),TRUE,FALSE)))</f>
        <v>0</v>
      </c>
      <c r="J109" t="str">
        <f t="shared" si="20"/>
        <v>SSV 2, RF 1.6, Total Daily Loadings =&lt; 95</v>
      </c>
    </row>
    <row r="110" spans="1:10" ht="20.100000000000001" customHeight="1" x14ac:dyDescent="0.25">
      <c r="A110" s="20">
        <v>2</v>
      </c>
      <c r="B110" s="17">
        <v>1.6</v>
      </c>
      <c r="C110" s="22">
        <v>96</v>
      </c>
      <c r="D110" s="22">
        <v>149</v>
      </c>
      <c r="E110" s="3" t="str">
        <f t="shared" si="21"/>
        <v>SSV 2, RF 1.6, Total Daily Loadings 96 to 149</v>
      </c>
      <c r="F110" s="3" t="s">
        <v>169</v>
      </c>
      <c r="G110" s="3">
        <f t="shared" si="23"/>
        <v>4</v>
      </c>
      <c r="H110" s="8">
        <v>12</v>
      </c>
      <c r="I110" t="b">
        <f>IF(Main!$B$35=MPG!A110,IF(Main!$B$38=MPG!B110,IF(AND(Main!$B$32&gt;=MPG!C110,Main!$B$32&lt;=MPG!D110),TRUE,FALSE)))</f>
        <v>0</v>
      </c>
      <c r="J110" t="str">
        <f t="shared" si="20"/>
        <v>SSV 2, RF 1.6, Total Daily Loadings 96 to 149</v>
      </c>
    </row>
    <row r="111" spans="1:10" ht="20.100000000000001" customHeight="1" x14ac:dyDescent="0.25">
      <c r="A111" s="20">
        <v>2</v>
      </c>
      <c r="B111" s="17">
        <v>1.6</v>
      </c>
      <c r="C111" s="22">
        <v>150</v>
      </c>
      <c r="D111" s="22">
        <v>231</v>
      </c>
      <c r="E111" s="3" t="str">
        <f t="shared" si="21"/>
        <v>SSV 2, RF 1.6, Total Daily Loadings 150 to 231</v>
      </c>
      <c r="F111" s="3" t="s">
        <v>170</v>
      </c>
      <c r="G111" s="3">
        <f t="shared" si="23"/>
        <v>5</v>
      </c>
      <c r="H111" s="8">
        <v>12</v>
      </c>
      <c r="I111" t="b">
        <f>IF(Main!$B$35=MPG!A111,IF(Main!$B$38=MPG!B111,IF(AND(Main!$B$32&gt;=MPG!C111,Main!$B$32&lt;=MPG!D111),TRUE,FALSE)))</f>
        <v>0</v>
      </c>
      <c r="J111" t="str">
        <f t="shared" si="20"/>
        <v>SSV 2, RF 1.6, Total Daily Loadings 150 to 231</v>
      </c>
    </row>
    <row r="112" spans="1:10" ht="20.100000000000001" customHeight="1" x14ac:dyDescent="0.25">
      <c r="A112" s="20">
        <v>2</v>
      </c>
      <c r="B112" s="17">
        <v>1.6</v>
      </c>
      <c r="C112" s="22">
        <v>232</v>
      </c>
      <c r="D112" s="22">
        <v>352</v>
      </c>
      <c r="E112" s="3" t="str">
        <f t="shared" si="21"/>
        <v>SSV 2, RF 1.6, Total Daily Loadings 232 to 352</v>
      </c>
      <c r="F112" s="3" t="s">
        <v>171</v>
      </c>
      <c r="G112" s="3">
        <f t="shared" si="23"/>
        <v>6</v>
      </c>
      <c r="H112" s="8">
        <v>12</v>
      </c>
      <c r="I112" t="b">
        <f>IF(Main!$B$35=MPG!A112,IF(Main!$B$38=MPG!B112,IF(AND(Main!$B$32&gt;=MPG!C112,Main!$B$32&lt;=MPG!D112),TRUE,FALSE)))</f>
        <v>0</v>
      </c>
      <c r="J112" t="str">
        <f t="shared" si="20"/>
        <v>SSV 2, RF 1.6, Total Daily Loadings 232 to 352</v>
      </c>
    </row>
    <row r="113" spans="1:10" ht="20.100000000000001" customHeight="1" x14ac:dyDescent="0.25">
      <c r="A113" s="20">
        <v>2</v>
      </c>
      <c r="B113" s="17">
        <v>1.6</v>
      </c>
      <c r="C113" s="22">
        <v>353</v>
      </c>
      <c r="D113" s="22">
        <v>475</v>
      </c>
      <c r="E113" s="3" t="str">
        <f t="shared" si="21"/>
        <v>SSV 2, RF 1.6, Total Daily Loadings 353 to 475</v>
      </c>
      <c r="F113" s="3" t="s">
        <v>200</v>
      </c>
      <c r="G113" s="3">
        <f t="shared" si="23"/>
        <v>7</v>
      </c>
      <c r="H113" s="8">
        <v>12</v>
      </c>
      <c r="I113" t="b">
        <f>IF(Main!$B$35=MPG!A113,IF(Main!$B$38=MPG!B113,IF(AND(Main!$B$32&gt;=MPG!C113,Main!$B$32&lt;=MPG!D113),TRUE,FALSE)))</f>
        <v>0</v>
      </c>
      <c r="J113" t="str">
        <f t="shared" si="20"/>
        <v>SSV 2, RF 1.6, Total Daily Loadings 353 to 475</v>
      </c>
    </row>
  </sheetData>
  <autoFilter ref="A10:H113"/>
  <conditionalFormatting sqref="F11:F24 F61:F68 F73:F113 F35:F56">
    <cfRule type="cellIs" dxfId="24" priority="126" operator="between">
      <formula>"E"</formula>
      <formula>"E"</formula>
    </cfRule>
    <cfRule type="cellIs" dxfId="23" priority="127" operator="between">
      <formula>"D"</formula>
      <formula>"D"</formula>
    </cfRule>
    <cfRule type="cellIs" dxfId="22" priority="128" operator="between">
      <formula>"C"</formula>
      <formula>"C"</formula>
    </cfRule>
    <cfRule type="cellIs" dxfId="21" priority="129" operator="between">
      <formula>"B"</formula>
      <formula>"B"</formula>
    </cfRule>
    <cfRule type="cellIs" dxfId="20" priority="130" operator="between">
      <formula>"A"</formula>
      <formula>"A"</formula>
    </cfRule>
  </conditionalFormatting>
  <conditionalFormatting sqref="F57:F60">
    <cfRule type="cellIs" dxfId="19" priority="16" operator="between">
      <formula>"E"</formula>
      <formula>"E"</formula>
    </cfRule>
    <cfRule type="cellIs" dxfId="18" priority="17" operator="between">
      <formula>"D"</formula>
      <formula>"D"</formula>
    </cfRule>
    <cfRule type="cellIs" dxfId="17" priority="18" operator="between">
      <formula>"C"</formula>
      <formula>"C"</formula>
    </cfRule>
    <cfRule type="cellIs" dxfId="16" priority="19" operator="between">
      <formula>"B"</formula>
      <formula>"B"</formula>
    </cfRule>
    <cfRule type="cellIs" dxfId="15" priority="20" operator="between">
      <formula>"A"</formula>
      <formula>"A"</formula>
    </cfRule>
  </conditionalFormatting>
  <conditionalFormatting sqref="F69:F72">
    <cfRule type="cellIs" dxfId="14" priority="11" operator="between">
      <formula>"E"</formula>
      <formula>"E"</formula>
    </cfRule>
    <cfRule type="cellIs" dxfId="13" priority="12" operator="between">
      <formula>"D"</formula>
      <formula>"D"</formula>
    </cfRule>
    <cfRule type="cellIs" dxfId="12" priority="13" operator="between">
      <formula>"C"</formula>
      <formula>"C"</formula>
    </cfRule>
    <cfRule type="cellIs" dxfId="11" priority="14" operator="between">
      <formula>"B"</formula>
      <formula>"B"</formula>
    </cfRule>
    <cfRule type="cellIs" dxfId="10" priority="15" operator="between">
      <formula>"A"</formula>
      <formula>"A"</formula>
    </cfRule>
  </conditionalFormatting>
  <conditionalFormatting sqref="F29:F34">
    <cfRule type="cellIs" dxfId="9" priority="6" operator="between">
      <formula>"E"</formula>
      <formula>"E"</formula>
    </cfRule>
    <cfRule type="cellIs" dxfId="8" priority="7" operator="between">
      <formula>"D"</formula>
      <formula>"D"</formula>
    </cfRule>
    <cfRule type="cellIs" dxfId="7" priority="8" operator="between">
      <formula>"C"</formula>
      <formula>"C"</formula>
    </cfRule>
    <cfRule type="cellIs" dxfId="6" priority="9" operator="between">
      <formula>"B"</formula>
      <formula>"B"</formula>
    </cfRule>
    <cfRule type="cellIs" dxfId="5" priority="10" operator="between">
      <formula>"A"</formula>
      <formula>"A"</formula>
    </cfRule>
  </conditionalFormatting>
  <conditionalFormatting sqref="F25:F28">
    <cfRule type="cellIs" dxfId="4" priority="1" operator="between">
      <formula>"E"</formula>
      <formula>"E"</formula>
    </cfRule>
    <cfRule type="cellIs" dxfId="3" priority="2" operator="between">
      <formula>"D"</formula>
      <formula>"D"</formula>
    </cfRule>
    <cfRule type="cellIs" dxfId="2" priority="3" operator="between">
      <formula>"C"</formula>
      <formula>"C"</formula>
    </cfRule>
    <cfRule type="cellIs" dxfId="1" priority="4" operator="between">
      <formula>"B"</formula>
      <formula>"B"</formula>
    </cfRule>
    <cfRule type="cellIs" dxfId="0" priority="5" operator="between">
      <formula>"A"</formula>
      <formula>"A"</formula>
    </cfRule>
  </conditionalFormatting>
  <pageMargins left="0.7" right="0.7" top="0.75" bottom="0.75" header="0.3" footer="0.3"/>
  <pageSetup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60"/>
  <sheetViews>
    <sheetView workbookViewId="0">
      <selection activeCell="C5" sqref="C5"/>
    </sheetView>
  </sheetViews>
  <sheetFormatPr defaultRowHeight="15" x14ac:dyDescent="0.25"/>
  <cols>
    <col min="1" max="3" width="21.7109375" style="1" customWidth="1"/>
    <col min="4" max="4" width="9.140625" style="2"/>
  </cols>
  <sheetData>
    <row r="1" spans="1:4" x14ac:dyDescent="0.25">
      <c r="A1" s="1" t="s">
        <v>6</v>
      </c>
      <c r="B1" s="1" t="s">
        <v>208</v>
      </c>
      <c r="C1" s="1" t="s">
        <v>209</v>
      </c>
      <c r="D1" s="2" t="s">
        <v>165</v>
      </c>
    </row>
    <row r="2" spans="1:4" x14ac:dyDescent="0.25">
      <c r="A2" s="1" t="s">
        <v>14</v>
      </c>
      <c r="D2" s="2">
        <v>4</v>
      </c>
    </row>
    <row r="3" spans="1:4" x14ac:dyDescent="0.25">
      <c r="A3" s="1" t="s">
        <v>15</v>
      </c>
      <c r="D3" s="2">
        <v>4</v>
      </c>
    </row>
    <row r="4" spans="1:4" x14ac:dyDescent="0.25">
      <c r="A4" s="1" t="s">
        <v>16</v>
      </c>
      <c r="D4" s="2">
        <v>4</v>
      </c>
    </row>
    <row r="5" spans="1:4" x14ac:dyDescent="0.25">
      <c r="A5" s="1" t="s">
        <v>17</v>
      </c>
      <c r="D5" s="2">
        <v>4</v>
      </c>
    </row>
    <row r="6" spans="1:4" x14ac:dyDescent="0.25">
      <c r="A6" s="1" t="s">
        <v>18</v>
      </c>
      <c r="D6" s="2">
        <v>3</v>
      </c>
    </row>
    <row r="7" spans="1:4" x14ac:dyDescent="0.25">
      <c r="A7" s="1" t="s">
        <v>19</v>
      </c>
      <c r="D7" s="2">
        <v>3</v>
      </c>
    </row>
    <row r="8" spans="1:4" x14ac:dyDescent="0.25">
      <c r="A8" s="1" t="s">
        <v>20</v>
      </c>
      <c r="D8" s="2">
        <v>2.5</v>
      </c>
    </row>
    <row r="9" spans="1:4" x14ac:dyDescent="0.25">
      <c r="A9" s="1" t="s">
        <v>21</v>
      </c>
      <c r="D9" s="2">
        <v>2.5</v>
      </c>
    </row>
    <row r="10" spans="1:4" x14ac:dyDescent="0.25">
      <c r="A10" s="1" t="s">
        <v>22</v>
      </c>
      <c r="D10" s="2">
        <v>4</v>
      </c>
    </row>
    <row r="11" spans="1:4" x14ac:dyDescent="0.25">
      <c r="A11" s="1" t="s">
        <v>23</v>
      </c>
      <c r="D11" s="2">
        <v>4</v>
      </c>
    </row>
    <row r="12" spans="1:4" x14ac:dyDescent="0.25">
      <c r="A12" s="1" t="s">
        <v>24</v>
      </c>
      <c r="D12" s="2">
        <v>3</v>
      </c>
    </row>
    <row r="13" spans="1:4" x14ac:dyDescent="0.25">
      <c r="A13" s="1" t="s">
        <v>25</v>
      </c>
      <c r="D13" s="2">
        <v>3</v>
      </c>
    </row>
    <row r="14" spans="1:4" x14ac:dyDescent="0.25">
      <c r="A14" s="1" t="s">
        <v>26</v>
      </c>
      <c r="D14" s="2">
        <v>4</v>
      </c>
    </row>
    <row r="15" spans="1:4" x14ac:dyDescent="0.25">
      <c r="A15" s="1" t="s">
        <v>27</v>
      </c>
      <c r="D15" s="2">
        <v>4</v>
      </c>
    </row>
    <row r="16" spans="1:4" x14ac:dyDescent="0.25">
      <c r="A16" s="1" t="s">
        <v>28</v>
      </c>
      <c r="D16" s="2">
        <v>4</v>
      </c>
    </row>
    <row r="17" spans="1:4" x14ac:dyDescent="0.25">
      <c r="A17" s="1" t="s">
        <v>29</v>
      </c>
      <c r="D17" s="2">
        <v>4</v>
      </c>
    </row>
    <row r="18" spans="1:4" x14ac:dyDescent="0.25">
      <c r="A18" s="1" t="s">
        <v>30</v>
      </c>
      <c r="D18" s="2">
        <v>3</v>
      </c>
    </row>
    <row r="19" spans="1:4" x14ac:dyDescent="0.25">
      <c r="A19" s="1" t="s">
        <v>31</v>
      </c>
      <c r="D19" s="2">
        <v>3</v>
      </c>
    </row>
    <row r="20" spans="1:4" x14ac:dyDescent="0.25">
      <c r="A20" s="1" t="s">
        <v>32</v>
      </c>
      <c r="D20" s="2">
        <v>3.5</v>
      </c>
    </row>
    <row r="21" spans="1:4" x14ac:dyDescent="0.25">
      <c r="A21" s="1" t="s">
        <v>33</v>
      </c>
      <c r="D21" s="2">
        <v>4</v>
      </c>
    </row>
    <row r="22" spans="1:4" x14ac:dyDescent="0.25">
      <c r="A22" s="1" t="s">
        <v>34</v>
      </c>
      <c r="D22" s="2">
        <v>4</v>
      </c>
    </row>
    <row r="23" spans="1:4" x14ac:dyDescent="0.25">
      <c r="A23" s="1" t="s">
        <v>35</v>
      </c>
      <c r="D23" s="2">
        <v>2.5</v>
      </c>
    </row>
    <row r="24" spans="1:4" x14ac:dyDescent="0.25">
      <c r="A24" s="1" t="s">
        <v>36</v>
      </c>
      <c r="D24" s="2">
        <v>2</v>
      </c>
    </row>
    <row r="25" spans="1:4" x14ac:dyDescent="0.25">
      <c r="A25" s="1" t="s">
        <v>37</v>
      </c>
      <c r="D25" s="2">
        <v>4</v>
      </c>
    </row>
    <row r="26" spans="1:4" x14ac:dyDescent="0.25">
      <c r="A26" s="1" t="s">
        <v>38</v>
      </c>
      <c r="D26" s="2">
        <v>4</v>
      </c>
    </row>
    <row r="27" spans="1:4" x14ac:dyDescent="0.25">
      <c r="A27" s="1" t="s">
        <v>39</v>
      </c>
      <c r="D27" s="2">
        <v>3</v>
      </c>
    </row>
    <row r="28" spans="1:4" x14ac:dyDescent="0.25">
      <c r="A28" s="1" t="s">
        <v>40</v>
      </c>
      <c r="D28" s="2">
        <v>2.5</v>
      </c>
    </row>
    <row r="29" spans="1:4" x14ac:dyDescent="0.25">
      <c r="A29" s="1" t="s">
        <v>41</v>
      </c>
      <c r="D29" s="2">
        <v>2.5</v>
      </c>
    </row>
    <row r="30" spans="1:4" x14ac:dyDescent="0.25">
      <c r="A30" s="1" t="s">
        <v>42</v>
      </c>
      <c r="D30" s="2">
        <v>3</v>
      </c>
    </row>
    <row r="31" spans="1:4" x14ac:dyDescent="0.25">
      <c r="A31" s="1" t="s">
        <v>43</v>
      </c>
      <c r="D31" s="2">
        <v>3.5</v>
      </c>
    </row>
    <row r="32" spans="1:4" x14ac:dyDescent="0.25">
      <c r="A32" s="1" t="s">
        <v>44</v>
      </c>
      <c r="D32" s="2">
        <v>2.5</v>
      </c>
    </row>
    <row r="33" spans="1:4" x14ac:dyDescent="0.25">
      <c r="A33" s="1" t="s">
        <v>45</v>
      </c>
      <c r="D33" s="2">
        <v>4</v>
      </c>
    </row>
    <row r="34" spans="1:4" x14ac:dyDescent="0.25">
      <c r="A34" s="1" t="s">
        <v>46</v>
      </c>
      <c r="D34" s="2">
        <v>2</v>
      </c>
    </row>
    <row r="35" spans="1:4" x14ac:dyDescent="0.25">
      <c r="A35" s="1" t="s">
        <v>47</v>
      </c>
      <c r="D35" s="2">
        <v>4</v>
      </c>
    </row>
    <row r="36" spans="1:4" x14ac:dyDescent="0.25">
      <c r="A36" s="1" t="s">
        <v>48</v>
      </c>
      <c r="D36" s="2">
        <v>3.5</v>
      </c>
    </row>
    <row r="37" spans="1:4" x14ac:dyDescent="0.25">
      <c r="A37" s="1" t="s">
        <v>49</v>
      </c>
      <c r="D37" s="2">
        <v>3</v>
      </c>
    </row>
    <row r="38" spans="1:4" x14ac:dyDescent="0.25">
      <c r="A38" s="1" t="s">
        <v>50</v>
      </c>
      <c r="D38" s="2">
        <v>4</v>
      </c>
    </row>
    <row r="39" spans="1:4" x14ac:dyDescent="0.25">
      <c r="A39" s="1" t="s">
        <v>51</v>
      </c>
      <c r="D39" s="2">
        <v>2.5</v>
      </c>
    </row>
    <row r="40" spans="1:4" x14ac:dyDescent="0.25">
      <c r="A40" s="1" t="s">
        <v>52</v>
      </c>
      <c r="D40" s="2">
        <v>3</v>
      </c>
    </row>
    <row r="41" spans="1:4" x14ac:dyDescent="0.25">
      <c r="A41" s="1" t="s">
        <v>53</v>
      </c>
      <c r="D41" s="2">
        <v>4</v>
      </c>
    </row>
    <row r="42" spans="1:4" x14ac:dyDescent="0.25">
      <c r="A42" s="1" t="s">
        <v>54</v>
      </c>
      <c r="D42" s="2">
        <v>2.5</v>
      </c>
    </row>
    <row r="43" spans="1:4" x14ac:dyDescent="0.25">
      <c r="A43" s="1" t="s">
        <v>188</v>
      </c>
      <c r="D43" s="2">
        <v>2.5</v>
      </c>
    </row>
    <row r="44" spans="1:4" x14ac:dyDescent="0.25">
      <c r="A44" s="1" t="s">
        <v>55</v>
      </c>
      <c r="D44" s="2">
        <v>4</v>
      </c>
    </row>
    <row r="45" spans="1:4" x14ac:dyDescent="0.25">
      <c r="A45" s="1" t="s">
        <v>189</v>
      </c>
      <c r="D45" s="2">
        <v>2</v>
      </c>
    </row>
    <row r="46" spans="1:4" x14ac:dyDescent="0.25">
      <c r="A46" s="1" t="s">
        <v>56</v>
      </c>
      <c r="D46" s="2">
        <v>3.5</v>
      </c>
    </row>
    <row r="47" spans="1:4" x14ac:dyDescent="0.25">
      <c r="A47" s="1" t="s">
        <v>57</v>
      </c>
      <c r="D47" s="2">
        <v>3.5</v>
      </c>
    </row>
    <row r="48" spans="1:4" x14ac:dyDescent="0.25">
      <c r="A48" s="1" t="s">
        <v>58</v>
      </c>
      <c r="D48" s="2">
        <v>3.5</v>
      </c>
    </row>
    <row r="49" spans="1:4" x14ac:dyDescent="0.25">
      <c r="A49" s="1" t="s">
        <v>59</v>
      </c>
      <c r="D49" s="2">
        <v>2.5</v>
      </c>
    </row>
    <row r="50" spans="1:4" x14ac:dyDescent="0.25">
      <c r="A50" s="1" t="s">
        <v>60</v>
      </c>
      <c r="D50" s="2">
        <v>3.5</v>
      </c>
    </row>
    <row r="51" spans="1:4" x14ac:dyDescent="0.25">
      <c r="A51" s="1" t="s">
        <v>61</v>
      </c>
      <c r="D51" s="2">
        <v>4.5</v>
      </c>
    </row>
    <row r="52" spans="1:4" x14ac:dyDescent="0.25">
      <c r="A52" s="1" t="s">
        <v>62</v>
      </c>
      <c r="D52" s="2">
        <v>4</v>
      </c>
    </row>
    <row r="53" spans="1:4" x14ac:dyDescent="0.25">
      <c r="A53" s="1" t="s">
        <v>63</v>
      </c>
      <c r="D53" s="2">
        <v>3</v>
      </c>
    </row>
    <row r="54" spans="1:4" x14ac:dyDescent="0.25">
      <c r="A54" s="1" t="s">
        <v>64</v>
      </c>
      <c r="D54" s="2">
        <v>3.5</v>
      </c>
    </row>
    <row r="55" spans="1:4" x14ac:dyDescent="0.25">
      <c r="A55" s="1" t="s">
        <v>65</v>
      </c>
      <c r="D55" s="2">
        <v>4</v>
      </c>
    </row>
    <row r="56" spans="1:4" x14ac:dyDescent="0.25">
      <c r="A56" s="1" t="s">
        <v>66</v>
      </c>
      <c r="D56" s="2">
        <v>2.5</v>
      </c>
    </row>
    <row r="57" spans="1:4" x14ac:dyDescent="0.25">
      <c r="A57" s="1" t="s">
        <v>67</v>
      </c>
      <c r="D57" s="2">
        <v>2.5</v>
      </c>
    </row>
    <row r="58" spans="1:4" x14ac:dyDescent="0.25">
      <c r="A58" s="1" t="s">
        <v>68</v>
      </c>
      <c r="D58" s="2">
        <v>2.5</v>
      </c>
    </row>
    <row r="59" spans="1:4" x14ac:dyDescent="0.25">
      <c r="A59" s="1" t="s">
        <v>190</v>
      </c>
      <c r="D59" s="2">
        <v>3</v>
      </c>
    </row>
    <row r="60" spans="1:4" x14ac:dyDescent="0.25">
      <c r="A60" s="1" t="s">
        <v>69</v>
      </c>
      <c r="D60" s="2">
        <v>3</v>
      </c>
    </row>
    <row r="61" spans="1:4" x14ac:dyDescent="0.25">
      <c r="A61" s="1" t="s">
        <v>191</v>
      </c>
      <c r="D61" s="2">
        <v>2</v>
      </c>
    </row>
    <row r="62" spans="1:4" x14ac:dyDescent="0.25">
      <c r="A62" s="1" t="s">
        <v>70</v>
      </c>
      <c r="D62" s="2">
        <v>2.5</v>
      </c>
    </row>
    <row r="63" spans="1:4" x14ac:dyDescent="0.25">
      <c r="A63" s="1" t="s">
        <v>71</v>
      </c>
      <c r="D63" s="2">
        <v>3</v>
      </c>
    </row>
    <row r="64" spans="1:4" x14ac:dyDescent="0.25">
      <c r="A64" s="1" t="s">
        <v>72</v>
      </c>
      <c r="D64" s="2">
        <v>4</v>
      </c>
    </row>
    <row r="65" spans="1:4" x14ac:dyDescent="0.25">
      <c r="A65" s="1" t="s">
        <v>73</v>
      </c>
      <c r="D65" s="2">
        <v>2</v>
      </c>
    </row>
    <row r="66" spans="1:4" x14ac:dyDescent="0.25">
      <c r="A66" s="1" t="s">
        <v>74</v>
      </c>
      <c r="D66" s="2">
        <v>4</v>
      </c>
    </row>
    <row r="67" spans="1:4" x14ac:dyDescent="0.25">
      <c r="A67" s="1" t="s">
        <v>75</v>
      </c>
      <c r="D67" s="2">
        <v>3</v>
      </c>
    </row>
    <row r="68" spans="1:4" x14ac:dyDescent="0.25">
      <c r="A68" s="1" t="s">
        <v>76</v>
      </c>
      <c r="D68" s="2">
        <v>2.5</v>
      </c>
    </row>
    <row r="69" spans="1:4" x14ac:dyDescent="0.25">
      <c r="A69" s="1" t="s">
        <v>77</v>
      </c>
      <c r="D69" s="2">
        <v>2.5</v>
      </c>
    </row>
    <row r="70" spans="1:4" x14ac:dyDescent="0.25">
      <c r="A70" s="1" t="s">
        <v>78</v>
      </c>
      <c r="D70" s="2">
        <v>2.5</v>
      </c>
    </row>
    <row r="71" spans="1:4" x14ac:dyDescent="0.25">
      <c r="A71" s="1" t="s">
        <v>79</v>
      </c>
      <c r="D71" s="2">
        <v>3</v>
      </c>
    </row>
    <row r="72" spans="1:4" x14ac:dyDescent="0.25">
      <c r="A72" s="1" t="s">
        <v>80</v>
      </c>
      <c r="D72" s="2">
        <v>2.5</v>
      </c>
    </row>
    <row r="73" spans="1:4" x14ac:dyDescent="0.25">
      <c r="A73" s="1" t="s">
        <v>192</v>
      </c>
      <c r="D73" s="2">
        <v>2.5</v>
      </c>
    </row>
    <row r="74" spans="1:4" x14ac:dyDescent="0.25">
      <c r="A74" s="1" t="s">
        <v>81</v>
      </c>
      <c r="D74" s="2">
        <v>2.5</v>
      </c>
    </row>
    <row r="75" spans="1:4" x14ac:dyDescent="0.25">
      <c r="A75" s="1" t="s">
        <v>193</v>
      </c>
      <c r="D75" s="2">
        <v>2.5</v>
      </c>
    </row>
    <row r="76" spans="1:4" x14ac:dyDescent="0.25">
      <c r="A76" s="1" t="s">
        <v>82</v>
      </c>
      <c r="D76" s="2">
        <v>2.5</v>
      </c>
    </row>
    <row r="77" spans="1:4" x14ac:dyDescent="0.25">
      <c r="A77" s="1" t="s">
        <v>83</v>
      </c>
      <c r="D77" s="2">
        <v>3</v>
      </c>
    </row>
    <row r="78" spans="1:4" x14ac:dyDescent="0.25">
      <c r="A78" s="1" t="s">
        <v>84</v>
      </c>
      <c r="D78" s="2">
        <v>4</v>
      </c>
    </row>
    <row r="79" spans="1:4" x14ac:dyDescent="0.25">
      <c r="A79" s="1" t="s">
        <v>85</v>
      </c>
      <c r="D79" s="2">
        <v>3</v>
      </c>
    </row>
    <row r="80" spans="1:4" x14ac:dyDescent="0.25">
      <c r="A80" s="1" t="s">
        <v>86</v>
      </c>
      <c r="D80" s="2">
        <v>3</v>
      </c>
    </row>
    <row r="81" spans="1:4" x14ac:dyDescent="0.25">
      <c r="A81" s="1" t="s">
        <v>87</v>
      </c>
      <c r="D81" s="2">
        <v>4</v>
      </c>
    </row>
    <row r="82" spans="1:4" x14ac:dyDescent="0.25">
      <c r="A82" s="1" t="s">
        <v>88</v>
      </c>
      <c r="D82" s="2">
        <v>3</v>
      </c>
    </row>
    <row r="83" spans="1:4" x14ac:dyDescent="0.25">
      <c r="A83" s="1" t="s">
        <v>89</v>
      </c>
      <c r="D83" s="2">
        <v>3.5</v>
      </c>
    </row>
    <row r="84" spans="1:4" x14ac:dyDescent="0.25">
      <c r="A84" s="1" t="s">
        <v>90</v>
      </c>
      <c r="D84" s="2">
        <v>3.5</v>
      </c>
    </row>
    <row r="85" spans="1:4" x14ac:dyDescent="0.25">
      <c r="A85" s="1" t="s">
        <v>91</v>
      </c>
      <c r="D85" s="2">
        <v>2.5</v>
      </c>
    </row>
    <row r="86" spans="1:4" x14ac:dyDescent="0.25">
      <c r="A86" s="1" t="s">
        <v>92</v>
      </c>
      <c r="D86" s="2">
        <v>3</v>
      </c>
    </row>
    <row r="87" spans="1:4" x14ac:dyDescent="0.25">
      <c r="A87" s="1" t="s">
        <v>93</v>
      </c>
      <c r="D87" s="2">
        <v>4</v>
      </c>
    </row>
    <row r="88" spans="1:4" x14ac:dyDescent="0.25">
      <c r="A88" s="1" t="s">
        <v>94</v>
      </c>
      <c r="D88" s="2">
        <v>3.5</v>
      </c>
    </row>
    <row r="89" spans="1:4" x14ac:dyDescent="0.25">
      <c r="A89" s="1" t="s">
        <v>95</v>
      </c>
      <c r="D89" s="2">
        <v>3.5</v>
      </c>
    </row>
    <row r="90" spans="1:4" x14ac:dyDescent="0.25">
      <c r="A90" s="1" t="s">
        <v>96</v>
      </c>
      <c r="D90" s="2">
        <v>4</v>
      </c>
    </row>
    <row r="91" spans="1:4" x14ac:dyDescent="0.25">
      <c r="A91" s="1" t="s">
        <v>97</v>
      </c>
      <c r="D91" s="2">
        <v>3</v>
      </c>
    </row>
    <row r="92" spans="1:4" x14ac:dyDescent="0.25">
      <c r="A92" s="1" t="s">
        <v>98</v>
      </c>
      <c r="D92" s="2">
        <v>4</v>
      </c>
    </row>
    <row r="93" spans="1:4" x14ac:dyDescent="0.25">
      <c r="A93" s="1" t="s">
        <v>99</v>
      </c>
      <c r="D93" s="2">
        <v>4</v>
      </c>
    </row>
    <row r="94" spans="1:4" x14ac:dyDescent="0.25">
      <c r="A94" s="1" t="s">
        <v>100</v>
      </c>
      <c r="D94" s="2">
        <v>2.5</v>
      </c>
    </row>
    <row r="95" spans="1:4" x14ac:dyDescent="0.25">
      <c r="A95" s="1" t="s">
        <v>101</v>
      </c>
      <c r="D95" s="2">
        <v>3.5</v>
      </c>
    </row>
    <row r="96" spans="1:4" x14ac:dyDescent="0.25">
      <c r="A96" s="1" t="s">
        <v>102</v>
      </c>
      <c r="D96" s="2">
        <v>2.5</v>
      </c>
    </row>
    <row r="97" spans="1:4" x14ac:dyDescent="0.25">
      <c r="A97" s="1" t="s">
        <v>103</v>
      </c>
      <c r="D97" s="2">
        <v>3</v>
      </c>
    </row>
    <row r="98" spans="1:4" x14ac:dyDescent="0.25">
      <c r="A98" s="1" t="s">
        <v>104</v>
      </c>
      <c r="D98" s="2">
        <v>3</v>
      </c>
    </row>
    <row r="99" spans="1:4" x14ac:dyDescent="0.25">
      <c r="A99" s="1" t="s">
        <v>105</v>
      </c>
      <c r="D99" s="2">
        <v>4</v>
      </c>
    </row>
    <row r="100" spans="1:4" x14ac:dyDescent="0.25">
      <c r="A100" s="1" t="s">
        <v>194</v>
      </c>
      <c r="D100" s="2">
        <v>3</v>
      </c>
    </row>
    <row r="101" spans="1:4" x14ac:dyDescent="0.25">
      <c r="A101" s="1" t="s">
        <v>106</v>
      </c>
      <c r="D101" s="2">
        <v>3.5</v>
      </c>
    </row>
    <row r="102" spans="1:4" x14ac:dyDescent="0.25">
      <c r="A102" s="1" t="s">
        <v>107</v>
      </c>
      <c r="D102" s="2">
        <v>3.5</v>
      </c>
    </row>
    <row r="103" spans="1:4" x14ac:dyDescent="0.25">
      <c r="A103" s="1" t="s">
        <v>108</v>
      </c>
      <c r="D103" s="2">
        <v>2.5</v>
      </c>
    </row>
    <row r="104" spans="1:4" x14ac:dyDescent="0.25">
      <c r="A104" s="1" t="s">
        <v>109</v>
      </c>
      <c r="D104" s="2">
        <v>4</v>
      </c>
    </row>
    <row r="105" spans="1:4" x14ac:dyDescent="0.25">
      <c r="A105" s="1" t="s">
        <v>110</v>
      </c>
      <c r="D105" s="2">
        <v>2.5</v>
      </c>
    </row>
    <row r="106" spans="1:4" x14ac:dyDescent="0.25">
      <c r="A106" s="1" t="s">
        <v>195</v>
      </c>
      <c r="D106" s="2">
        <v>2.5</v>
      </c>
    </row>
    <row r="107" spans="1:4" x14ac:dyDescent="0.25">
      <c r="A107" s="1" t="s">
        <v>111</v>
      </c>
      <c r="D107" s="2">
        <v>2.5</v>
      </c>
    </row>
    <row r="108" spans="1:4" x14ac:dyDescent="0.25">
      <c r="A108" s="1" t="s">
        <v>112</v>
      </c>
      <c r="D108" s="2">
        <v>2.5</v>
      </c>
    </row>
    <row r="109" spans="1:4" x14ac:dyDescent="0.25">
      <c r="A109" s="1" t="s">
        <v>113</v>
      </c>
      <c r="D109" s="2">
        <v>3</v>
      </c>
    </row>
    <row r="110" spans="1:4" x14ac:dyDescent="0.25">
      <c r="A110" s="1" t="s">
        <v>114</v>
      </c>
      <c r="D110" s="2">
        <v>3</v>
      </c>
    </row>
    <row r="111" spans="1:4" x14ac:dyDescent="0.25">
      <c r="A111" s="1" t="s">
        <v>115</v>
      </c>
      <c r="D111" s="2">
        <v>2.5</v>
      </c>
    </row>
    <row r="112" spans="1:4" x14ac:dyDescent="0.25">
      <c r="A112" s="1" t="s">
        <v>116</v>
      </c>
      <c r="D112" s="2">
        <v>3.5</v>
      </c>
    </row>
    <row r="113" spans="1:4" x14ac:dyDescent="0.25">
      <c r="A113" s="1" t="s">
        <v>117</v>
      </c>
      <c r="D113" s="2">
        <v>2.5</v>
      </c>
    </row>
    <row r="114" spans="1:4" x14ac:dyDescent="0.25">
      <c r="A114" s="1" t="s">
        <v>118</v>
      </c>
      <c r="D114" s="2">
        <v>4</v>
      </c>
    </row>
    <row r="115" spans="1:4" x14ac:dyDescent="0.25">
      <c r="A115" s="1" t="s">
        <v>119</v>
      </c>
      <c r="D115" s="2">
        <v>3</v>
      </c>
    </row>
    <row r="116" spans="1:4" x14ac:dyDescent="0.25">
      <c r="A116" s="1" t="s">
        <v>120</v>
      </c>
      <c r="D116" s="2">
        <v>2.5</v>
      </c>
    </row>
    <row r="117" spans="1:4" x14ac:dyDescent="0.25">
      <c r="A117" s="1" t="s">
        <v>121</v>
      </c>
      <c r="D117" s="2">
        <v>3.5</v>
      </c>
    </row>
    <row r="118" spans="1:4" x14ac:dyDescent="0.25">
      <c r="A118" s="1" t="s">
        <v>122</v>
      </c>
      <c r="D118" s="2">
        <v>3</v>
      </c>
    </row>
    <row r="119" spans="1:4" x14ac:dyDescent="0.25">
      <c r="A119" s="1" t="s">
        <v>123</v>
      </c>
      <c r="D119" s="2">
        <v>3.5</v>
      </c>
    </row>
    <row r="120" spans="1:4" x14ac:dyDescent="0.25">
      <c r="A120" s="1" t="s">
        <v>124</v>
      </c>
      <c r="D120" s="2">
        <v>3</v>
      </c>
    </row>
    <row r="121" spans="1:4" x14ac:dyDescent="0.25">
      <c r="A121" s="1" t="s">
        <v>125</v>
      </c>
      <c r="D121" s="2">
        <v>3.5</v>
      </c>
    </row>
    <row r="122" spans="1:4" x14ac:dyDescent="0.25">
      <c r="A122" s="1" t="s">
        <v>126</v>
      </c>
      <c r="D122" s="2">
        <v>3.5</v>
      </c>
    </row>
    <row r="123" spans="1:4" x14ac:dyDescent="0.25">
      <c r="A123" s="1" t="s">
        <v>127</v>
      </c>
      <c r="D123" s="2">
        <v>2.5</v>
      </c>
    </row>
    <row r="124" spans="1:4" x14ac:dyDescent="0.25">
      <c r="A124" s="1" t="s">
        <v>128</v>
      </c>
      <c r="D124" s="2">
        <v>3</v>
      </c>
    </row>
    <row r="125" spans="1:4" x14ac:dyDescent="0.25">
      <c r="A125" s="1" t="s">
        <v>129</v>
      </c>
      <c r="D125" s="2">
        <v>3.5</v>
      </c>
    </row>
    <row r="126" spans="1:4" x14ac:dyDescent="0.25">
      <c r="A126" s="1" t="s">
        <v>130</v>
      </c>
      <c r="D126" s="2">
        <v>4</v>
      </c>
    </row>
    <row r="127" spans="1:4" x14ac:dyDescent="0.25">
      <c r="A127" s="1" t="s">
        <v>131</v>
      </c>
      <c r="D127" s="2">
        <v>2.5</v>
      </c>
    </row>
    <row r="128" spans="1:4" x14ac:dyDescent="0.25">
      <c r="A128" s="1" t="s">
        <v>132</v>
      </c>
      <c r="D128" s="2">
        <v>2.5</v>
      </c>
    </row>
    <row r="129" spans="1:4" x14ac:dyDescent="0.25">
      <c r="A129" s="1" t="s">
        <v>133</v>
      </c>
      <c r="D129" s="2">
        <v>3.5</v>
      </c>
    </row>
    <row r="130" spans="1:4" x14ac:dyDescent="0.25">
      <c r="A130" s="1" t="s">
        <v>134</v>
      </c>
      <c r="D130" s="2">
        <v>3.5</v>
      </c>
    </row>
    <row r="131" spans="1:4" x14ac:dyDescent="0.25">
      <c r="A131" s="1" t="s">
        <v>135</v>
      </c>
      <c r="D131" s="2">
        <v>3</v>
      </c>
    </row>
    <row r="132" spans="1:4" x14ac:dyDescent="0.25">
      <c r="A132" s="1" t="s">
        <v>136</v>
      </c>
      <c r="D132" s="2">
        <v>3</v>
      </c>
    </row>
    <row r="133" spans="1:4" x14ac:dyDescent="0.25">
      <c r="A133" s="1" t="s">
        <v>137</v>
      </c>
      <c r="D133" s="2">
        <v>4</v>
      </c>
    </row>
    <row r="134" spans="1:4" x14ac:dyDescent="0.25">
      <c r="A134" s="1" t="s">
        <v>138</v>
      </c>
      <c r="D134" s="2">
        <v>3</v>
      </c>
    </row>
    <row r="135" spans="1:4" x14ac:dyDescent="0.25">
      <c r="A135" s="1" t="s">
        <v>139</v>
      </c>
      <c r="D135" s="2">
        <v>4</v>
      </c>
    </row>
    <row r="136" spans="1:4" x14ac:dyDescent="0.25">
      <c r="A136" s="1" t="s">
        <v>140</v>
      </c>
      <c r="D136" s="2">
        <v>3.5</v>
      </c>
    </row>
    <row r="137" spans="1:4" x14ac:dyDescent="0.25">
      <c r="A137" s="1" t="s">
        <v>141</v>
      </c>
      <c r="D137" s="2">
        <v>4</v>
      </c>
    </row>
    <row r="138" spans="1:4" x14ac:dyDescent="0.25">
      <c r="A138" s="1" t="s">
        <v>142</v>
      </c>
      <c r="D138" s="2">
        <v>4</v>
      </c>
    </row>
    <row r="139" spans="1:4" x14ac:dyDescent="0.25">
      <c r="A139" s="1" t="s">
        <v>143</v>
      </c>
      <c r="D139" s="2">
        <v>4</v>
      </c>
    </row>
    <row r="140" spans="1:4" x14ac:dyDescent="0.25">
      <c r="A140" s="1" t="s">
        <v>144</v>
      </c>
      <c r="D140" s="2">
        <v>2.5</v>
      </c>
    </row>
    <row r="141" spans="1:4" x14ac:dyDescent="0.25">
      <c r="A141" s="1" t="s">
        <v>145</v>
      </c>
      <c r="D141" s="2">
        <v>4</v>
      </c>
    </row>
    <row r="142" spans="1:4" x14ac:dyDescent="0.25">
      <c r="A142" s="1" t="s">
        <v>146</v>
      </c>
      <c r="D142" s="2">
        <v>3</v>
      </c>
    </row>
    <row r="143" spans="1:4" x14ac:dyDescent="0.25">
      <c r="A143" s="1" t="s">
        <v>147</v>
      </c>
      <c r="D143" s="2">
        <v>4</v>
      </c>
    </row>
    <row r="144" spans="1:4" x14ac:dyDescent="0.25">
      <c r="A144" s="1" t="s">
        <v>148</v>
      </c>
      <c r="D144" s="2">
        <v>2.5</v>
      </c>
    </row>
    <row r="145" spans="1:4" x14ac:dyDescent="0.25">
      <c r="A145" s="1" t="s">
        <v>149</v>
      </c>
      <c r="D145" s="2">
        <v>2.5</v>
      </c>
    </row>
    <row r="146" spans="1:4" x14ac:dyDescent="0.25">
      <c r="A146" s="1" t="s">
        <v>150</v>
      </c>
      <c r="D146" s="2">
        <v>3</v>
      </c>
    </row>
    <row r="147" spans="1:4" x14ac:dyDescent="0.25">
      <c r="A147" s="1" t="s">
        <v>151</v>
      </c>
      <c r="D147" s="2">
        <v>2.5</v>
      </c>
    </row>
    <row r="148" spans="1:4" x14ac:dyDescent="0.25">
      <c r="A148" s="1" t="s">
        <v>152</v>
      </c>
      <c r="D148" s="2">
        <v>3</v>
      </c>
    </row>
    <row r="149" spans="1:4" x14ac:dyDescent="0.25">
      <c r="A149" s="1" t="s">
        <v>153</v>
      </c>
      <c r="D149" s="2">
        <v>4</v>
      </c>
    </row>
    <row r="150" spans="1:4" x14ac:dyDescent="0.25">
      <c r="A150" s="1" t="s">
        <v>154</v>
      </c>
      <c r="D150" s="2">
        <v>3</v>
      </c>
    </row>
    <row r="151" spans="1:4" x14ac:dyDescent="0.25">
      <c r="A151" s="1" t="s">
        <v>155</v>
      </c>
      <c r="D151" s="2">
        <v>3</v>
      </c>
    </row>
    <row r="152" spans="1:4" x14ac:dyDescent="0.25">
      <c r="A152" s="1" t="s">
        <v>156</v>
      </c>
      <c r="D152" s="2">
        <v>4</v>
      </c>
    </row>
    <row r="153" spans="1:4" x14ac:dyDescent="0.25">
      <c r="A153" s="1" t="s">
        <v>157</v>
      </c>
      <c r="D153" s="2">
        <v>3.5</v>
      </c>
    </row>
    <row r="154" spans="1:4" x14ac:dyDescent="0.25">
      <c r="A154" s="1" t="s">
        <v>158</v>
      </c>
      <c r="D154" s="2">
        <v>4</v>
      </c>
    </row>
    <row r="155" spans="1:4" x14ac:dyDescent="0.25">
      <c r="A155" s="1" t="s">
        <v>159</v>
      </c>
      <c r="D155" s="2">
        <v>2.5</v>
      </c>
    </row>
    <row r="156" spans="1:4" x14ac:dyDescent="0.25">
      <c r="A156" s="1" t="s">
        <v>160</v>
      </c>
      <c r="D156" s="2">
        <v>2</v>
      </c>
    </row>
    <row r="157" spans="1:4" x14ac:dyDescent="0.25">
      <c r="A157" s="1" t="s">
        <v>161</v>
      </c>
      <c r="D157" s="2">
        <v>3.5</v>
      </c>
    </row>
    <row r="158" spans="1:4" x14ac:dyDescent="0.25">
      <c r="A158" s="1" t="s">
        <v>162</v>
      </c>
      <c r="D158" s="2">
        <v>3</v>
      </c>
    </row>
    <row r="159" spans="1:4" x14ac:dyDescent="0.25">
      <c r="A159" s="1" t="s">
        <v>163</v>
      </c>
      <c r="D159" s="2">
        <v>3</v>
      </c>
    </row>
    <row r="160" spans="1:4" x14ac:dyDescent="0.25">
      <c r="A160" s="1" t="s">
        <v>164</v>
      </c>
      <c r="D160" s="2"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Main</vt:lpstr>
      <vt:lpstr>Pay Item</vt:lpstr>
      <vt:lpstr>MPG</vt:lpstr>
      <vt:lpstr>County Info</vt:lpstr>
      <vt:lpstr>Main!Print_Area</vt:lpstr>
      <vt:lpstr>MPG!Print_Area</vt:lpstr>
      <vt:lpstr>MPG!Print_Titles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Samuel Jacob</dc:creator>
  <cp:lastModifiedBy>Rish, Ian</cp:lastModifiedBy>
  <cp:lastPrinted>2018-02-14T18:14:02Z</cp:lastPrinted>
  <dcterms:created xsi:type="dcterms:W3CDTF">2016-08-30T13:39:27Z</dcterms:created>
  <dcterms:modified xsi:type="dcterms:W3CDTF">2018-02-14T18:14:26Z</dcterms:modified>
</cp:coreProperties>
</file>